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J15" i="2" s="1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H4" i="25" l="1"/>
  <c r="I26" i="21"/>
  <c r="C26" i="19"/>
  <c r="F26" i="15"/>
  <c r="I51" i="30"/>
  <c r="L4" i="25"/>
  <c r="D26" i="7"/>
  <c r="E26" i="21"/>
  <c r="I26" i="19"/>
  <c r="E26" i="13"/>
  <c r="D26" i="13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F92" i="26"/>
  <c r="L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F92" i="34" l="1"/>
  <c r="H92" i="25"/>
  <c r="I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<sst xmlns="http://schemas.openxmlformats.org/spreadsheetml/2006/main" count="14379" uniqueCount="127">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</sst>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B6" t="str">
            <v>AGRICULTURE</v>
          </cell>
        </row>
        <row r="9">
          <cell r="B9" t="str">
            <v>Administration</v>
          </cell>
          <cell r="C9">
            <v>276032</v>
          </cell>
          <cell r="D9">
            <v>294407</v>
          </cell>
          <cell r="E9">
            <v>286182</v>
          </cell>
          <cell r="F9">
            <v>300426</v>
          </cell>
          <cell r="G9">
            <v>300365</v>
          </cell>
          <cell r="H9">
            <v>300365</v>
          </cell>
          <cell r="P9">
            <v>322259</v>
          </cell>
          <cell r="Y9">
            <v>329089</v>
          </cell>
          <cell r="AA9">
            <v>339893.1</v>
          </cell>
        </row>
        <row r="10">
          <cell r="B10" t="str">
            <v>Sustainable Resource Management</v>
          </cell>
          <cell r="C10">
            <v>99110</v>
          </cell>
          <cell r="D10">
            <v>105078</v>
          </cell>
          <cell r="E10">
            <v>93371</v>
          </cell>
          <cell r="F10">
            <v>104420</v>
          </cell>
          <cell r="G10">
            <v>95673</v>
          </cell>
          <cell r="H10">
            <v>95673</v>
          </cell>
          <cell r="P10">
            <v>93086</v>
          </cell>
          <cell r="Y10">
            <v>101445.05</v>
          </cell>
          <cell r="AA10">
            <v>107912.8075</v>
          </cell>
        </row>
        <row r="11">
          <cell r="B11" t="str">
            <v>Farmer Support &amp; Development</v>
          </cell>
          <cell r="C11">
            <v>795356</v>
          </cell>
          <cell r="D11">
            <v>834600</v>
          </cell>
          <cell r="E11">
            <v>948703</v>
          </cell>
          <cell r="F11">
            <v>957935</v>
          </cell>
          <cell r="G11">
            <v>984495</v>
          </cell>
          <cell r="H11">
            <v>984495</v>
          </cell>
          <cell r="P11">
            <v>1048894</v>
          </cell>
          <cell r="Y11">
            <v>1106248</v>
          </cell>
          <cell r="AA11">
            <v>1169065.6499999999</v>
          </cell>
        </row>
        <row r="12">
          <cell r="B12" t="str">
            <v>Veterinary Services</v>
          </cell>
          <cell r="C12">
            <v>38922</v>
          </cell>
          <cell r="D12">
            <v>39817</v>
          </cell>
          <cell r="E12">
            <v>39087</v>
          </cell>
          <cell r="F12">
            <v>47115</v>
          </cell>
          <cell r="G12">
            <v>47299</v>
          </cell>
          <cell r="H12">
            <v>47299</v>
          </cell>
          <cell r="P12">
            <v>47214.2</v>
          </cell>
          <cell r="Y12">
            <v>51394</v>
          </cell>
          <cell r="AA12">
            <v>53964.15</v>
          </cell>
        </row>
        <row r="13">
          <cell r="B13" t="str">
            <v>Research &amp; Technology Devel Services</v>
          </cell>
          <cell r="C13">
            <v>49574</v>
          </cell>
          <cell r="D13">
            <v>40659</v>
          </cell>
          <cell r="E13">
            <v>42410</v>
          </cell>
          <cell r="F13">
            <v>54808</v>
          </cell>
          <cell r="G13">
            <v>50308</v>
          </cell>
          <cell r="H13">
            <v>50308</v>
          </cell>
          <cell r="P13">
            <v>57580</v>
          </cell>
          <cell r="Y13">
            <v>61691</v>
          </cell>
          <cell r="AA13">
            <v>64536.55</v>
          </cell>
        </row>
        <row r="14">
          <cell r="B14" t="str">
            <v>Agriculural Economics</v>
          </cell>
          <cell r="C14">
            <v>119685</v>
          </cell>
          <cell r="D14">
            <v>121407</v>
          </cell>
          <cell r="E14">
            <v>24831</v>
          </cell>
          <cell r="F14">
            <v>25245</v>
          </cell>
          <cell r="G14">
            <v>23245</v>
          </cell>
          <cell r="H14">
            <v>23245</v>
          </cell>
          <cell r="P14">
            <v>24642</v>
          </cell>
          <cell r="Y14">
            <v>27486</v>
          </cell>
          <cell r="AA14">
            <v>28860.3</v>
          </cell>
        </row>
        <row r="15">
          <cell r="B15" t="str">
            <v>Structured Agric. Training</v>
          </cell>
          <cell r="C15">
            <v>71726</v>
          </cell>
          <cell r="D15">
            <v>77768</v>
          </cell>
          <cell r="E15">
            <v>88053</v>
          </cell>
          <cell r="F15">
            <v>104042</v>
          </cell>
          <cell r="G15">
            <v>96006</v>
          </cell>
          <cell r="H15">
            <v>96006</v>
          </cell>
          <cell r="P15">
            <v>97314</v>
          </cell>
          <cell r="Y15">
            <v>108333</v>
          </cell>
          <cell r="AA15">
            <v>110024.65</v>
          </cell>
        </row>
        <row r="16">
          <cell r="B16" t="str">
            <v>Rural development Co-ordination</v>
          </cell>
          <cell r="C16">
            <v>0</v>
          </cell>
          <cell r="D16">
            <v>6027</v>
          </cell>
          <cell r="E16">
            <v>7738</v>
          </cell>
          <cell r="F16">
            <v>8237</v>
          </cell>
          <cell r="G16">
            <v>7737</v>
          </cell>
          <cell r="H16">
            <v>7737</v>
          </cell>
          <cell r="P16">
            <v>6142</v>
          </cell>
          <cell r="Y16">
            <v>9413.6449999999986</v>
          </cell>
          <cell r="AA16">
            <v>9413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729089</v>
          </cell>
          <cell r="D32">
            <v>772393</v>
          </cell>
          <cell r="E32">
            <v>811152</v>
          </cell>
          <cell r="F32">
            <v>885408</v>
          </cell>
          <cell r="G32">
            <v>885263</v>
          </cell>
          <cell r="H32">
            <v>885263</v>
          </cell>
          <cell r="P32">
            <v>940411.8</v>
          </cell>
          <cell r="Y32">
            <v>975781.6</v>
          </cell>
          <cell r="AA32">
            <v>1001744.43</v>
          </cell>
        </row>
        <row r="33">
          <cell r="C33">
            <v>115537</v>
          </cell>
          <cell r="D33">
            <v>120711</v>
          </cell>
          <cell r="E33">
            <v>127043</v>
          </cell>
          <cell r="F33">
            <v>130351</v>
          </cell>
          <cell r="G33">
            <v>130495</v>
          </cell>
          <cell r="H33">
            <v>130495</v>
          </cell>
          <cell r="P33">
            <v>135763</v>
          </cell>
          <cell r="Y33">
            <v>160115.63699999999</v>
          </cell>
          <cell r="AA33">
            <v>167588.94885000002</v>
          </cell>
        </row>
        <row r="35">
          <cell r="C35">
            <v>0</v>
          </cell>
          <cell r="D35">
            <v>2020</v>
          </cell>
          <cell r="E35">
            <v>12</v>
          </cell>
          <cell r="F35">
            <v>972</v>
          </cell>
          <cell r="G35">
            <v>973</v>
          </cell>
          <cell r="H35">
            <v>973</v>
          </cell>
          <cell r="P35">
            <v>0</v>
          </cell>
          <cell r="Y35">
            <v>97</v>
          </cell>
          <cell r="AA35">
            <v>77.8</v>
          </cell>
        </row>
        <row r="36">
          <cell r="C36">
            <v>4486</v>
          </cell>
          <cell r="D36">
            <v>1974</v>
          </cell>
          <cell r="E36">
            <v>2373</v>
          </cell>
          <cell r="F36">
            <v>4230</v>
          </cell>
          <cell r="G36">
            <v>4230</v>
          </cell>
          <cell r="H36">
            <v>4230</v>
          </cell>
          <cell r="P36">
            <v>3818</v>
          </cell>
          <cell r="Y36">
            <v>4118.9480000000003</v>
          </cell>
          <cell r="AA36">
            <v>4420.2016000000003</v>
          </cell>
        </row>
        <row r="37">
          <cell r="C37">
            <v>3701</v>
          </cell>
          <cell r="D37">
            <v>7133</v>
          </cell>
          <cell r="E37">
            <v>4693</v>
          </cell>
          <cell r="F37">
            <v>7785</v>
          </cell>
          <cell r="G37">
            <v>6907</v>
          </cell>
          <cell r="H37">
            <v>6907</v>
          </cell>
          <cell r="P37">
            <v>10638</v>
          </cell>
          <cell r="Y37">
            <v>10592.232</v>
          </cell>
          <cell r="AA37">
            <v>12117.793540000002</v>
          </cell>
        </row>
        <row r="38">
          <cell r="C38">
            <v>3419</v>
          </cell>
          <cell r="D38">
            <v>4756</v>
          </cell>
          <cell r="E38">
            <v>3882</v>
          </cell>
          <cell r="F38">
            <v>3665</v>
          </cell>
          <cell r="G38">
            <v>3665</v>
          </cell>
          <cell r="H38">
            <v>3665</v>
          </cell>
          <cell r="P38">
            <v>4400</v>
          </cell>
          <cell r="Y38">
            <v>4473</v>
          </cell>
          <cell r="AA38">
            <v>4531.92</v>
          </cell>
        </row>
        <row r="39">
          <cell r="C39">
            <v>6744</v>
          </cell>
          <cell r="D39">
            <v>9374</v>
          </cell>
          <cell r="E39">
            <v>10404</v>
          </cell>
          <cell r="F39">
            <v>3854</v>
          </cell>
          <cell r="G39">
            <v>3854</v>
          </cell>
          <cell r="H39">
            <v>3854</v>
          </cell>
          <cell r="P39">
            <v>500</v>
          </cell>
          <cell r="Y39">
            <v>971</v>
          </cell>
          <cell r="AA39">
            <v>1029.8399999999999</v>
          </cell>
        </row>
        <row r="40">
          <cell r="C40">
            <v>2566</v>
          </cell>
          <cell r="D40">
            <v>2409</v>
          </cell>
          <cell r="E40">
            <v>1536</v>
          </cell>
          <cell r="F40">
            <v>3576</v>
          </cell>
          <cell r="G40">
            <v>3576</v>
          </cell>
          <cell r="H40">
            <v>3576</v>
          </cell>
          <cell r="P40">
            <v>3313</v>
          </cell>
          <cell r="Y40">
            <v>3635.7889999999993</v>
          </cell>
          <cell r="AA40">
            <v>4830.6750800000009</v>
          </cell>
        </row>
        <row r="41">
          <cell r="C41">
            <v>15172</v>
          </cell>
          <cell r="D41">
            <v>15231</v>
          </cell>
          <cell r="E41">
            <v>15781</v>
          </cell>
          <cell r="F41">
            <v>19224</v>
          </cell>
          <cell r="G41">
            <v>18514</v>
          </cell>
          <cell r="H41">
            <v>18514</v>
          </cell>
          <cell r="P41">
            <v>17438.400000000001</v>
          </cell>
          <cell r="Y41">
            <v>18968.938399999999</v>
          </cell>
          <cell r="AA41">
            <v>19943.463188000002</v>
          </cell>
        </row>
        <row r="42">
          <cell r="C42">
            <v>15938</v>
          </cell>
          <cell r="D42">
            <v>30887</v>
          </cell>
          <cell r="E42">
            <v>26883</v>
          </cell>
          <cell r="F42">
            <v>31375</v>
          </cell>
          <cell r="G42">
            <v>32579</v>
          </cell>
          <cell r="H42">
            <v>32579</v>
          </cell>
          <cell r="P42">
            <v>20864</v>
          </cell>
          <cell r="Y42">
            <v>23809.403999999999</v>
          </cell>
          <cell r="AA42">
            <v>24956.944939999998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100</v>
          </cell>
          <cell r="G43">
            <v>100</v>
          </cell>
          <cell r="H43">
            <v>100</v>
          </cell>
          <cell r="P43">
            <v>0</v>
          </cell>
          <cell r="Y43">
            <v>150</v>
          </cell>
          <cell r="AA43">
            <v>156.75</v>
          </cell>
        </row>
        <row r="44">
          <cell r="C44">
            <v>13378</v>
          </cell>
          <cell r="D44">
            <v>4997</v>
          </cell>
          <cell r="E44">
            <v>10918</v>
          </cell>
          <cell r="F44">
            <v>11051</v>
          </cell>
          <cell r="G44">
            <v>10166</v>
          </cell>
          <cell r="H44">
            <v>10166</v>
          </cell>
          <cell r="P44">
            <v>25074</v>
          </cell>
          <cell r="Y44">
            <v>23380.252</v>
          </cell>
          <cell r="AA44">
            <v>24850.403479999997</v>
          </cell>
        </row>
        <row r="45">
          <cell r="C45">
            <v>1</v>
          </cell>
          <cell r="D45">
            <v>0</v>
          </cell>
          <cell r="E45">
            <v>0</v>
          </cell>
          <cell r="F45">
            <v>60</v>
          </cell>
          <cell r="G45">
            <v>60</v>
          </cell>
          <cell r="H45">
            <v>60</v>
          </cell>
          <cell r="P45">
            <v>70.399999999999977</v>
          </cell>
          <cell r="Y45">
            <v>78.158400000000029</v>
          </cell>
          <cell r="AA45">
            <v>81.388368000000014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338</v>
          </cell>
          <cell r="D47">
            <v>389</v>
          </cell>
          <cell r="E47">
            <v>738</v>
          </cell>
          <cell r="F47">
            <v>550</v>
          </cell>
          <cell r="G47">
            <v>550</v>
          </cell>
          <cell r="H47">
            <v>550</v>
          </cell>
          <cell r="P47">
            <v>550</v>
          </cell>
          <cell r="Y47">
            <v>562</v>
          </cell>
          <cell r="AA47">
            <v>584.48</v>
          </cell>
        </row>
        <row r="48">
          <cell r="C48">
            <v>9380</v>
          </cell>
          <cell r="D48">
            <v>3432</v>
          </cell>
          <cell r="E48">
            <v>3433</v>
          </cell>
          <cell r="F48">
            <v>4478</v>
          </cell>
          <cell r="G48">
            <v>4575</v>
          </cell>
          <cell r="H48">
            <v>4575</v>
          </cell>
          <cell r="P48">
            <v>6913.4</v>
          </cell>
          <cell r="Y48">
            <v>4922.2880000000005</v>
          </cell>
          <cell r="AA48">
            <v>5343.9548199999999</v>
          </cell>
        </row>
        <row r="49">
          <cell r="C49">
            <v>22289</v>
          </cell>
          <cell r="D49">
            <v>24905</v>
          </cell>
          <cell r="E49">
            <v>13174</v>
          </cell>
          <cell r="F49">
            <v>11719</v>
          </cell>
          <cell r="G49">
            <v>9678</v>
          </cell>
          <cell r="H49">
            <v>9678</v>
          </cell>
          <cell r="P49">
            <v>43042</v>
          </cell>
          <cell r="Y49">
            <v>50318.979999999996</v>
          </cell>
          <cell r="AA49">
            <v>52661.096320000011</v>
          </cell>
        </row>
        <row r="50">
          <cell r="C50">
            <v>170</v>
          </cell>
          <cell r="D50">
            <v>161</v>
          </cell>
          <cell r="E50">
            <v>173</v>
          </cell>
          <cell r="F50">
            <v>214</v>
          </cell>
          <cell r="G50">
            <v>214</v>
          </cell>
          <cell r="H50">
            <v>214</v>
          </cell>
          <cell r="P50">
            <v>141</v>
          </cell>
          <cell r="Y50">
            <v>236.0838</v>
          </cell>
          <cell r="AA50">
            <v>246.91363199999998</v>
          </cell>
        </row>
        <row r="51">
          <cell r="C51">
            <v>7088</v>
          </cell>
          <cell r="D51">
            <v>7925</v>
          </cell>
          <cell r="E51">
            <v>8736</v>
          </cell>
          <cell r="F51">
            <v>12325</v>
          </cell>
          <cell r="G51">
            <v>12325</v>
          </cell>
          <cell r="H51">
            <v>12325</v>
          </cell>
          <cell r="P51">
            <v>10692</v>
          </cell>
          <cell r="Y51">
            <v>8569.232</v>
          </cell>
          <cell r="AA51">
            <v>8938.7016000000003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1017</v>
          </cell>
          <cell r="G53">
            <v>1017</v>
          </cell>
          <cell r="H53">
            <v>1017</v>
          </cell>
          <cell r="P53">
            <v>1379</v>
          </cell>
          <cell r="Y53">
            <v>1178</v>
          </cell>
          <cell r="AA53">
            <v>1226.645</v>
          </cell>
        </row>
        <row r="54">
          <cell r="C54">
            <v>0</v>
          </cell>
          <cell r="D54">
            <v>0</v>
          </cell>
          <cell r="E54">
            <v>53139</v>
          </cell>
          <cell r="F54">
            <v>47499</v>
          </cell>
          <cell r="G54">
            <v>47499</v>
          </cell>
          <cell r="H54">
            <v>47499</v>
          </cell>
          <cell r="P54">
            <v>46192</v>
          </cell>
          <cell r="Y54">
            <v>45271.743999999999</v>
          </cell>
          <cell r="AA54">
            <v>37929.668759999993</v>
          </cell>
        </row>
        <row r="55">
          <cell r="C55">
            <v>12</v>
          </cell>
          <cell r="D55">
            <v>97</v>
          </cell>
          <cell r="E55">
            <v>0</v>
          </cell>
          <cell r="F55">
            <v>20</v>
          </cell>
          <cell r="G55">
            <v>20</v>
          </cell>
          <cell r="H55">
            <v>20</v>
          </cell>
          <cell r="P55">
            <v>0</v>
          </cell>
          <cell r="Y55">
            <v>932.4</v>
          </cell>
          <cell r="AA55">
            <v>969.69600000000003</v>
          </cell>
        </row>
        <row r="56">
          <cell r="C56">
            <v>758</v>
          </cell>
          <cell r="D56">
            <v>2895</v>
          </cell>
          <cell r="E56">
            <v>2738</v>
          </cell>
          <cell r="F56">
            <v>4424</v>
          </cell>
          <cell r="G56">
            <v>4424</v>
          </cell>
          <cell r="H56">
            <v>4424</v>
          </cell>
          <cell r="P56">
            <v>3710.7</v>
          </cell>
          <cell r="Y56">
            <v>3846.7932000000001</v>
          </cell>
          <cell r="AA56">
            <v>4212.0409740000005</v>
          </cell>
        </row>
        <row r="57">
          <cell r="C57">
            <v>60</v>
          </cell>
          <cell r="D57">
            <v>30</v>
          </cell>
          <cell r="E57">
            <v>37</v>
          </cell>
          <cell r="F57">
            <v>71</v>
          </cell>
          <cell r="G57">
            <v>71</v>
          </cell>
          <cell r="H57">
            <v>71</v>
          </cell>
          <cell r="P57">
            <v>74</v>
          </cell>
          <cell r="Y57">
            <v>114.07600000000002</v>
          </cell>
          <cell r="AA57">
            <v>119.05020000000002</v>
          </cell>
        </row>
        <row r="58">
          <cell r="C58">
            <v>2733</v>
          </cell>
          <cell r="D58">
            <v>2782</v>
          </cell>
          <cell r="E58">
            <v>1270</v>
          </cell>
          <cell r="F58">
            <v>3602</v>
          </cell>
          <cell r="G58">
            <v>3601</v>
          </cell>
          <cell r="H58">
            <v>3601</v>
          </cell>
          <cell r="P58">
            <v>3156</v>
          </cell>
          <cell r="Y58">
            <v>2345.9399999999996</v>
          </cell>
          <cell r="AA58">
            <v>2046.2198600000004</v>
          </cell>
        </row>
        <row r="59">
          <cell r="C59">
            <v>180</v>
          </cell>
          <cell r="D59">
            <v>211</v>
          </cell>
          <cell r="E59">
            <v>229</v>
          </cell>
          <cell r="F59">
            <v>609</v>
          </cell>
          <cell r="G59">
            <v>609</v>
          </cell>
          <cell r="H59">
            <v>609</v>
          </cell>
          <cell r="P59">
            <v>885</v>
          </cell>
          <cell r="Y59">
            <v>1169.6639999999998</v>
          </cell>
          <cell r="AA59">
            <v>4339.6964200000011</v>
          </cell>
        </row>
        <row r="60">
          <cell r="C60">
            <v>5408</v>
          </cell>
          <cell r="D60">
            <v>7331</v>
          </cell>
          <cell r="E60">
            <v>5356</v>
          </cell>
          <cell r="F60">
            <v>5274</v>
          </cell>
          <cell r="G60">
            <v>5758</v>
          </cell>
          <cell r="H60">
            <v>5758</v>
          </cell>
          <cell r="P60">
            <v>5713</v>
          </cell>
          <cell r="Y60">
            <v>7282.0720000000001</v>
          </cell>
          <cell r="AA60">
            <v>11996.650340000002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8967</v>
          </cell>
          <cell r="E62">
            <v>9</v>
          </cell>
          <cell r="F62">
            <v>789</v>
          </cell>
          <cell r="G62">
            <v>789</v>
          </cell>
          <cell r="H62">
            <v>789</v>
          </cell>
          <cell r="P62">
            <v>415</v>
          </cell>
          <cell r="Y62">
            <v>498</v>
          </cell>
          <cell r="AA62">
            <v>1239.33</v>
          </cell>
        </row>
        <row r="63">
          <cell r="C63">
            <v>38588</v>
          </cell>
          <cell r="D63">
            <v>45380</v>
          </cell>
          <cell r="E63">
            <v>4929</v>
          </cell>
          <cell r="F63">
            <v>7098</v>
          </cell>
          <cell r="G63">
            <v>6599</v>
          </cell>
          <cell r="H63">
            <v>6599</v>
          </cell>
          <cell r="P63">
            <v>6279.7000000000007</v>
          </cell>
          <cell r="Y63">
            <v>8216.0759999999973</v>
          </cell>
          <cell r="AA63">
            <v>8181.7384199999997</v>
          </cell>
        </row>
        <row r="64">
          <cell r="C64">
            <v>4615</v>
          </cell>
          <cell r="D64">
            <v>4520</v>
          </cell>
          <cell r="E64">
            <v>3289</v>
          </cell>
          <cell r="F64">
            <v>5588</v>
          </cell>
          <cell r="G64">
            <v>4915</v>
          </cell>
          <cell r="H64">
            <v>4915</v>
          </cell>
          <cell r="P64">
            <v>7253</v>
          </cell>
          <cell r="Y64">
            <v>8276.0335999999988</v>
          </cell>
          <cell r="AA64">
            <v>8752.3307240000013</v>
          </cell>
        </row>
        <row r="65">
          <cell r="C65">
            <v>41345</v>
          </cell>
          <cell r="D65">
            <v>45739</v>
          </cell>
          <cell r="E65">
            <v>35670</v>
          </cell>
          <cell r="F65">
            <v>32888</v>
          </cell>
          <cell r="G65">
            <v>7391</v>
          </cell>
          <cell r="H65">
            <v>7391</v>
          </cell>
          <cell r="P65">
            <v>30670</v>
          </cell>
          <cell r="Y65">
            <v>31448.103999999999</v>
          </cell>
          <cell r="AA65">
            <v>40382.475539999999</v>
          </cell>
        </row>
        <row r="66">
          <cell r="C66">
            <v>33246</v>
          </cell>
          <cell r="D66">
            <v>36445</v>
          </cell>
          <cell r="E66">
            <v>44645</v>
          </cell>
          <cell r="F66">
            <v>42134</v>
          </cell>
          <cell r="G66">
            <v>47897</v>
          </cell>
          <cell r="H66">
            <v>47897</v>
          </cell>
          <cell r="P66">
            <v>53160</v>
          </cell>
          <cell r="Y66">
            <v>53195.072</v>
          </cell>
          <cell r="AA66">
            <v>53437.890400000004</v>
          </cell>
        </row>
        <row r="67">
          <cell r="C67">
            <v>449</v>
          </cell>
          <cell r="D67">
            <v>909</v>
          </cell>
          <cell r="E67">
            <v>995</v>
          </cell>
          <cell r="F67">
            <v>1955</v>
          </cell>
          <cell r="G67">
            <v>1955</v>
          </cell>
          <cell r="H67">
            <v>1955</v>
          </cell>
          <cell r="P67">
            <v>1852</v>
          </cell>
          <cell r="Y67">
            <v>2277.4560000000001</v>
          </cell>
          <cell r="AA67">
            <v>2416.9284600000001</v>
          </cell>
        </row>
        <row r="68">
          <cell r="C68">
            <v>63993</v>
          </cell>
          <cell r="D68">
            <v>50669</v>
          </cell>
          <cell r="E68">
            <v>55215</v>
          </cell>
          <cell r="F68">
            <v>66918</v>
          </cell>
          <cell r="G68">
            <v>66964</v>
          </cell>
          <cell r="H68">
            <v>66964</v>
          </cell>
          <cell r="P68">
            <v>56580.799999999996</v>
          </cell>
          <cell r="Y68">
            <v>61403.352399999996</v>
          </cell>
          <cell r="AA68">
            <v>70850.181771999996</v>
          </cell>
        </row>
        <row r="69">
          <cell r="C69">
            <v>6103</v>
          </cell>
          <cell r="D69">
            <v>2208</v>
          </cell>
          <cell r="E69">
            <v>3675</v>
          </cell>
          <cell r="F69">
            <v>5938</v>
          </cell>
          <cell r="G69">
            <v>6053</v>
          </cell>
          <cell r="H69">
            <v>6053</v>
          </cell>
          <cell r="P69">
            <v>3080</v>
          </cell>
          <cell r="Y69">
            <v>6116.3919999999998</v>
          </cell>
          <cell r="AA69">
            <v>6595.7501800000009</v>
          </cell>
        </row>
        <row r="70">
          <cell r="C70">
            <v>6705</v>
          </cell>
          <cell r="D70">
            <v>9770</v>
          </cell>
          <cell r="E70">
            <v>7899</v>
          </cell>
          <cell r="F70">
            <v>4656</v>
          </cell>
          <cell r="G70">
            <v>4563</v>
          </cell>
          <cell r="H70">
            <v>4563</v>
          </cell>
          <cell r="P70">
            <v>7201</v>
          </cell>
          <cell r="Y70">
            <v>8521.646999999999</v>
          </cell>
          <cell r="AA70">
            <v>9450.8631399999995</v>
          </cell>
        </row>
        <row r="71">
          <cell r="C71">
            <v>4302</v>
          </cell>
          <cell r="D71">
            <v>2194</v>
          </cell>
          <cell r="E71">
            <v>2207</v>
          </cell>
          <cell r="F71">
            <v>8140</v>
          </cell>
          <cell r="G71">
            <v>8138</v>
          </cell>
          <cell r="H71">
            <v>8138</v>
          </cell>
          <cell r="P71">
            <v>3116</v>
          </cell>
          <cell r="Y71">
            <v>3716.4124000000011</v>
          </cell>
          <cell r="AA71">
            <v>4436.9394680000005</v>
          </cell>
        </row>
        <row r="72">
          <cell r="C72">
            <v>0</v>
          </cell>
          <cell r="D72">
            <v>90</v>
          </cell>
          <cell r="E72">
            <v>594</v>
          </cell>
          <cell r="F72">
            <v>209</v>
          </cell>
          <cell r="G72">
            <v>209</v>
          </cell>
          <cell r="H72">
            <v>209</v>
          </cell>
          <cell r="P72">
            <v>663</v>
          </cell>
          <cell r="Y72">
            <v>699</v>
          </cell>
          <cell r="AA72">
            <v>725.16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142</v>
          </cell>
          <cell r="D82">
            <v>212</v>
          </cell>
          <cell r="E82">
            <v>185</v>
          </cell>
          <cell r="F82">
            <v>376</v>
          </cell>
          <cell r="G82">
            <v>376</v>
          </cell>
          <cell r="H82">
            <v>376</v>
          </cell>
          <cell r="P82">
            <v>458</v>
          </cell>
          <cell r="Y82">
            <v>515.09799999999996</v>
          </cell>
          <cell r="AA82">
            <v>538.12639999999999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96000</v>
          </cell>
          <cell r="D86">
            <v>93000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9000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10</v>
          </cell>
          <cell r="D92">
            <v>14</v>
          </cell>
          <cell r="E92">
            <v>15</v>
          </cell>
          <cell r="F92">
            <v>0</v>
          </cell>
          <cell r="G92">
            <v>20</v>
          </cell>
          <cell r="H92">
            <v>20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9446</v>
          </cell>
          <cell r="D98">
            <v>13783</v>
          </cell>
          <cell r="E98">
            <v>17041</v>
          </cell>
          <cell r="F98">
            <v>7350</v>
          </cell>
          <cell r="G98">
            <v>8110</v>
          </cell>
          <cell r="H98">
            <v>8110</v>
          </cell>
          <cell r="P98">
            <v>8532</v>
          </cell>
          <cell r="Y98">
            <v>7219.9679999999998</v>
          </cell>
          <cell r="AA98">
            <v>9253.74064</v>
          </cell>
        </row>
        <row r="99">
          <cell r="C99">
            <v>121727</v>
          </cell>
          <cell r="D99">
            <v>127861</v>
          </cell>
          <cell r="E99">
            <v>201028</v>
          </cell>
          <cell r="F99">
            <v>152168</v>
          </cell>
          <cell r="G99">
            <v>153221</v>
          </cell>
          <cell r="H99">
            <v>153221</v>
          </cell>
          <cell r="P99">
            <v>150478</v>
          </cell>
          <cell r="Y99">
            <v>164752.628</v>
          </cell>
          <cell r="AA99">
            <v>182043.91312000001</v>
          </cell>
        </row>
        <row r="102">
          <cell r="C102">
            <v>2016</v>
          </cell>
          <cell r="D102">
            <v>1067</v>
          </cell>
          <cell r="E102">
            <v>7049</v>
          </cell>
          <cell r="F102">
            <v>1132</v>
          </cell>
          <cell r="G102">
            <v>1132</v>
          </cell>
          <cell r="H102">
            <v>1132</v>
          </cell>
          <cell r="P102">
            <v>0</v>
          </cell>
          <cell r="Y102">
            <v>-0.39999999999997726</v>
          </cell>
          <cell r="AA102">
            <v>0</v>
          </cell>
        </row>
        <row r="103">
          <cell r="C103">
            <v>48788</v>
          </cell>
          <cell r="D103">
            <v>32505</v>
          </cell>
          <cell r="E103">
            <v>34980</v>
          </cell>
          <cell r="F103">
            <v>54629</v>
          </cell>
          <cell r="G103">
            <v>54123</v>
          </cell>
          <cell r="H103">
            <v>54123</v>
          </cell>
          <cell r="P103">
            <v>42662</v>
          </cell>
          <cell r="Y103">
            <v>53801.179999999993</v>
          </cell>
          <cell r="AA103">
            <v>60084.627220000002</v>
          </cell>
        </row>
        <row r="105">
          <cell r="C105">
            <v>0</v>
          </cell>
          <cell r="D105">
            <v>3400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14041</v>
          </cell>
          <cell r="D106">
            <v>15396</v>
          </cell>
          <cell r="E106">
            <v>7109</v>
          </cell>
          <cell r="F106">
            <v>13743</v>
          </cell>
          <cell r="G106">
            <v>39331</v>
          </cell>
          <cell r="H106">
            <v>39331</v>
          </cell>
          <cell r="P106">
            <v>28190.699999999997</v>
          </cell>
          <cell r="Y106">
            <v>28955.876</v>
          </cell>
          <cell r="AA106">
            <v>25699.007600000004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54</v>
          </cell>
          <cell r="G109">
            <v>54</v>
          </cell>
          <cell r="H109">
            <v>54</v>
          </cell>
          <cell r="P109">
            <v>0.29999999999999716</v>
          </cell>
          <cell r="Y109">
            <v>508.32679999999999</v>
          </cell>
          <cell r="AA109">
            <v>525.9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3537</v>
          </cell>
          <cell r="E111">
            <v>0</v>
          </cell>
          <cell r="F111">
            <v>3010</v>
          </cell>
          <cell r="G111">
            <v>2565</v>
          </cell>
          <cell r="H111">
            <v>2565</v>
          </cell>
          <cell r="P111">
            <v>2801</v>
          </cell>
          <cell r="Y111">
            <v>2058.1999999999998</v>
          </cell>
          <cell r="AA111">
            <v>2110</v>
          </cell>
        </row>
        <row r="112">
          <cell r="C112">
            <v>442</v>
          </cell>
          <cell r="D112">
            <v>54</v>
          </cell>
          <cell r="E112">
            <v>141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935</v>
          </cell>
          <cell r="J167">
            <v>1085</v>
          </cell>
          <cell r="K167">
            <v>1181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6056</v>
          </cell>
          <cell r="D169">
            <v>4331</v>
          </cell>
          <cell r="E169">
            <v>2928</v>
          </cell>
          <cell r="F169">
            <v>5157</v>
          </cell>
          <cell r="G169">
            <v>4851</v>
          </cell>
          <cell r="H169">
            <v>4851</v>
          </cell>
          <cell r="I169">
            <v>4177</v>
          </cell>
          <cell r="J169">
            <v>4448</v>
          </cell>
          <cell r="K169">
            <v>4488</v>
          </cell>
        </row>
        <row r="171">
          <cell r="B171" t="str">
            <v>Commision on Insurance</v>
          </cell>
          <cell r="C171">
            <v>1035</v>
          </cell>
          <cell r="D171">
            <v>1065</v>
          </cell>
          <cell r="E171">
            <v>1068</v>
          </cell>
          <cell r="F171">
            <v>1253</v>
          </cell>
          <cell r="G171">
            <v>1156</v>
          </cell>
          <cell r="H171">
            <v>1156</v>
          </cell>
          <cell r="I171">
            <v>1252</v>
          </cell>
          <cell r="J171">
            <v>1253</v>
          </cell>
          <cell r="K171">
            <v>1254</v>
          </cell>
        </row>
        <row r="172">
          <cell r="B172" t="str">
            <v>Parking Fees</v>
          </cell>
          <cell r="C172">
            <v>303</v>
          </cell>
          <cell r="D172">
            <v>330</v>
          </cell>
          <cell r="E172">
            <v>347</v>
          </cell>
          <cell r="F172">
            <v>429</v>
          </cell>
          <cell r="G172">
            <v>344</v>
          </cell>
          <cell r="H172">
            <v>344</v>
          </cell>
          <cell r="I172">
            <v>361</v>
          </cell>
          <cell r="J172">
            <v>361</v>
          </cell>
          <cell r="K172">
            <v>361</v>
          </cell>
        </row>
        <row r="173">
          <cell r="B173" t="str">
            <v>Laboratory Services (Soil &amp; Animal Testing)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33</v>
          </cell>
          <cell r="J173">
            <v>35</v>
          </cell>
          <cell r="K173">
            <v>38</v>
          </cell>
        </row>
        <row r="174">
          <cell r="B174" t="str">
            <v>Sales of surplus agricultural Produce</v>
          </cell>
          <cell r="C174">
            <v>2857</v>
          </cell>
          <cell r="D174">
            <v>1212</v>
          </cell>
          <cell r="E174">
            <v>1097</v>
          </cell>
          <cell r="F174">
            <v>1134</v>
          </cell>
          <cell r="G174">
            <v>423</v>
          </cell>
          <cell r="H174">
            <v>423</v>
          </cell>
          <cell r="I174">
            <v>2562</v>
          </cell>
          <cell r="J174">
            <v>2796</v>
          </cell>
          <cell r="K174">
            <v>2836</v>
          </cell>
        </row>
        <row r="175">
          <cell r="C175">
            <v>0</v>
          </cell>
          <cell r="D175">
            <v>0</v>
          </cell>
          <cell r="E175">
            <v>162</v>
          </cell>
          <cell r="F175">
            <v>546</v>
          </cell>
          <cell r="G175">
            <v>304</v>
          </cell>
          <cell r="H175">
            <v>304</v>
          </cell>
          <cell r="I175">
            <v>160</v>
          </cell>
          <cell r="J175">
            <v>165</v>
          </cell>
          <cell r="K175">
            <v>170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7</v>
          </cell>
          <cell r="F185">
            <v>1</v>
          </cell>
          <cell r="G185">
            <v>7</v>
          </cell>
          <cell r="H185">
            <v>7</v>
          </cell>
          <cell r="I185">
            <v>5</v>
          </cell>
          <cell r="J185">
            <v>6</v>
          </cell>
          <cell r="K185">
            <v>6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88</v>
          </cell>
          <cell r="D187">
            <v>126</v>
          </cell>
          <cell r="E187">
            <v>86</v>
          </cell>
          <cell r="F187">
            <v>31</v>
          </cell>
          <cell r="G187">
            <v>81</v>
          </cell>
          <cell r="H187">
            <v>81</v>
          </cell>
          <cell r="I187">
            <v>87</v>
          </cell>
          <cell r="J187">
            <v>86</v>
          </cell>
          <cell r="K187">
            <v>87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2591</v>
          </cell>
          <cell r="D190">
            <v>244</v>
          </cell>
          <cell r="E190">
            <v>280</v>
          </cell>
          <cell r="F190">
            <v>683</v>
          </cell>
          <cell r="G190">
            <v>1135</v>
          </cell>
          <cell r="H190">
            <v>1135</v>
          </cell>
          <cell r="I190">
            <v>39</v>
          </cell>
          <cell r="J190">
            <v>42</v>
          </cell>
          <cell r="K190">
            <v>45</v>
          </cell>
        </row>
        <row r="191">
          <cell r="C191">
            <v>1600</v>
          </cell>
          <cell r="D191">
            <v>1527</v>
          </cell>
          <cell r="E191">
            <v>1587</v>
          </cell>
          <cell r="F191">
            <v>2079</v>
          </cell>
          <cell r="G191">
            <v>2119</v>
          </cell>
          <cell r="H191">
            <v>2119</v>
          </cell>
          <cell r="I191">
            <v>1705</v>
          </cell>
          <cell r="J191">
            <v>1732</v>
          </cell>
          <cell r="K191">
            <v>1745</v>
          </cell>
        </row>
        <row r="203">
          <cell r="B203" t="str">
            <v>Office of the MEC</v>
          </cell>
          <cell r="C203">
            <v>8510</v>
          </cell>
          <cell r="D203">
            <v>7090</v>
          </cell>
          <cell r="E203">
            <v>7688</v>
          </cell>
          <cell r="F203">
            <v>8896</v>
          </cell>
          <cell r="G203">
            <v>9396</v>
          </cell>
          <cell r="H203">
            <v>9396</v>
          </cell>
          <cell r="P203">
            <v>9714</v>
          </cell>
          <cell r="Y203">
            <v>10567</v>
          </cell>
          <cell r="AA203">
            <v>11095.35</v>
          </cell>
        </row>
        <row r="204">
          <cell r="B204" t="str">
            <v>Senior Management</v>
          </cell>
          <cell r="C204">
            <v>6600</v>
          </cell>
          <cell r="D204">
            <v>8278</v>
          </cell>
          <cell r="E204">
            <v>10942</v>
          </cell>
          <cell r="F204">
            <v>12312</v>
          </cell>
          <cell r="G204">
            <v>12450</v>
          </cell>
          <cell r="H204">
            <v>12450</v>
          </cell>
          <cell r="P204">
            <v>18220</v>
          </cell>
          <cell r="Y204">
            <v>16180</v>
          </cell>
          <cell r="AA204">
            <v>16955.150000000001</v>
          </cell>
        </row>
        <row r="205">
          <cell r="B205" t="str">
            <v>Communication &amp; Liaison</v>
          </cell>
          <cell r="C205">
            <v>8265</v>
          </cell>
          <cell r="D205">
            <v>6486</v>
          </cell>
          <cell r="E205">
            <v>6575</v>
          </cell>
          <cell r="F205">
            <v>9042</v>
          </cell>
          <cell r="G205">
            <v>9042</v>
          </cell>
          <cell r="H205">
            <v>9042</v>
          </cell>
          <cell r="P205">
            <v>8530</v>
          </cell>
          <cell r="Y205">
            <v>10423</v>
          </cell>
          <cell r="AA205">
            <v>11242.85</v>
          </cell>
        </row>
        <row r="206">
          <cell r="B206" t="str">
            <v>Corporate Services</v>
          </cell>
          <cell r="C206">
            <v>129144</v>
          </cell>
          <cell r="D206">
            <v>149618</v>
          </cell>
          <cell r="E206">
            <v>131609</v>
          </cell>
          <cell r="F206">
            <v>137242</v>
          </cell>
          <cell r="G206">
            <v>139502</v>
          </cell>
          <cell r="H206">
            <v>139502</v>
          </cell>
          <cell r="P206">
            <v>153363</v>
          </cell>
          <cell r="Y206">
            <v>153216</v>
          </cell>
          <cell r="AA206">
            <v>158226.45000000001</v>
          </cell>
        </row>
        <row r="207">
          <cell r="B207" t="str">
            <v>Financial Management</v>
          </cell>
          <cell r="C207">
            <v>123513</v>
          </cell>
          <cell r="D207">
            <v>122935</v>
          </cell>
          <cell r="E207">
            <v>129368</v>
          </cell>
          <cell r="F207">
            <v>132934</v>
          </cell>
          <cell r="G207">
            <v>129975</v>
          </cell>
          <cell r="H207">
            <v>129975</v>
          </cell>
          <cell r="P207">
            <v>132432</v>
          </cell>
          <cell r="Y207">
            <v>138703</v>
          </cell>
          <cell r="AA207">
            <v>142373.29999999999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177417</v>
          </cell>
          <cell r="D225">
            <v>193721</v>
          </cell>
          <cell r="E225">
            <v>190357</v>
          </cell>
          <cell r="F225">
            <v>204308</v>
          </cell>
          <cell r="G225">
            <v>205357</v>
          </cell>
          <cell r="H225">
            <v>205357</v>
          </cell>
          <cell r="P225">
            <v>216656</v>
          </cell>
          <cell r="Y225">
            <v>229049</v>
          </cell>
          <cell r="AA225">
            <v>240486.30000000002</v>
          </cell>
        </row>
        <row r="226">
          <cell r="C226">
            <v>154285</v>
          </cell>
          <cell r="D226">
            <v>168411</v>
          </cell>
          <cell r="E226">
            <v>164976</v>
          </cell>
          <cell r="F226">
            <v>178662</v>
          </cell>
          <cell r="G226">
            <v>179711</v>
          </cell>
          <cell r="H226">
            <v>179711</v>
          </cell>
          <cell r="P226">
            <v>190282</v>
          </cell>
          <cell r="Y226">
            <v>197655</v>
          </cell>
          <cell r="AA226">
            <v>207276.40000000002</v>
          </cell>
        </row>
        <row r="227">
          <cell r="C227">
            <v>23132</v>
          </cell>
          <cell r="D227">
            <v>25310</v>
          </cell>
          <cell r="E227">
            <v>25381</v>
          </cell>
          <cell r="F227">
            <v>25646</v>
          </cell>
          <cell r="G227">
            <v>25646</v>
          </cell>
          <cell r="H227">
            <v>25646</v>
          </cell>
          <cell r="P227">
            <v>26374</v>
          </cell>
          <cell r="Y227">
            <v>31394</v>
          </cell>
          <cell r="AA227">
            <v>33209.9</v>
          </cell>
        </row>
        <row r="228">
          <cell r="C228">
            <v>91417</v>
          </cell>
          <cell r="D228">
            <v>90905</v>
          </cell>
          <cell r="E228">
            <v>84917</v>
          </cell>
          <cell r="F228">
            <v>84548</v>
          </cell>
          <cell r="G228">
            <v>70017</v>
          </cell>
          <cell r="H228">
            <v>70017</v>
          </cell>
          <cell r="P228">
            <v>79916</v>
          </cell>
          <cell r="Y228">
            <v>83492.20299999998</v>
          </cell>
          <cell r="AA228">
            <v>86651.67512</v>
          </cell>
        </row>
        <row r="229">
          <cell r="C229">
            <v>0</v>
          </cell>
          <cell r="D229">
            <v>31</v>
          </cell>
          <cell r="E229">
            <v>0</v>
          </cell>
          <cell r="F229">
            <v>89</v>
          </cell>
          <cell r="G229">
            <v>90</v>
          </cell>
          <cell r="H229">
            <v>90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1455</v>
          </cell>
          <cell r="D230">
            <v>1113</v>
          </cell>
          <cell r="E230">
            <v>1101</v>
          </cell>
          <cell r="F230">
            <v>1636</v>
          </cell>
          <cell r="G230">
            <v>1636</v>
          </cell>
          <cell r="H230">
            <v>1636</v>
          </cell>
          <cell r="P230">
            <v>1300</v>
          </cell>
          <cell r="Y230">
            <v>1536</v>
          </cell>
          <cell r="AA230">
            <v>1701.8400000000001</v>
          </cell>
        </row>
        <row r="231">
          <cell r="C231">
            <v>642</v>
          </cell>
          <cell r="D231">
            <v>549</v>
          </cell>
          <cell r="E231">
            <v>570</v>
          </cell>
          <cell r="F231">
            <v>1726</v>
          </cell>
          <cell r="G231">
            <v>1539</v>
          </cell>
          <cell r="H231">
            <v>1539</v>
          </cell>
          <cell r="P231">
            <v>979</v>
          </cell>
          <cell r="Y231">
            <v>1028.1399999999999</v>
          </cell>
          <cell r="AA231">
            <v>1085.2656000000002</v>
          </cell>
        </row>
        <row r="232">
          <cell r="C232">
            <v>3419</v>
          </cell>
          <cell r="D232">
            <v>4756</v>
          </cell>
          <cell r="E232">
            <v>3867</v>
          </cell>
          <cell r="F232">
            <v>3665</v>
          </cell>
          <cell r="G232">
            <v>3665</v>
          </cell>
          <cell r="H232">
            <v>3665</v>
          </cell>
          <cell r="P232">
            <v>4400</v>
          </cell>
          <cell r="Y232">
            <v>4473</v>
          </cell>
          <cell r="AA232">
            <v>4531.92</v>
          </cell>
        </row>
        <row r="233">
          <cell r="C233">
            <v>6234</v>
          </cell>
          <cell r="D233">
            <v>8344</v>
          </cell>
          <cell r="E233">
            <v>6670</v>
          </cell>
          <cell r="F233">
            <v>2746</v>
          </cell>
          <cell r="G233">
            <v>2746</v>
          </cell>
          <cell r="H233">
            <v>2746</v>
          </cell>
          <cell r="P233">
            <v>500</v>
          </cell>
          <cell r="Y233">
            <v>971</v>
          </cell>
          <cell r="AA233">
            <v>1029.8399999999999</v>
          </cell>
        </row>
        <row r="234">
          <cell r="C234">
            <v>556</v>
          </cell>
          <cell r="D234">
            <v>588</v>
          </cell>
          <cell r="E234">
            <v>205</v>
          </cell>
          <cell r="F234">
            <v>452</v>
          </cell>
          <cell r="G234">
            <v>452</v>
          </cell>
          <cell r="H234">
            <v>452</v>
          </cell>
          <cell r="P234">
            <v>497</v>
          </cell>
          <cell r="Y234">
            <v>599.32899999999995</v>
          </cell>
          <cell r="AA234">
            <v>681.30215999999996</v>
          </cell>
        </row>
        <row r="235">
          <cell r="C235">
            <v>3848</v>
          </cell>
          <cell r="D235">
            <v>3536</v>
          </cell>
          <cell r="E235">
            <v>3113</v>
          </cell>
          <cell r="F235">
            <v>5643</v>
          </cell>
          <cell r="G235">
            <v>4943</v>
          </cell>
          <cell r="H235">
            <v>4943</v>
          </cell>
          <cell r="P235">
            <v>4010</v>
          </cell>
          <cell r="Y235">
            <v>4233.4679999999998</v>
          </cell>
          <cell r="AA235">
            <v>4642.8067200000005</v>
          </cell>
        </row>
        <row r="236">
          <cell r="C236">
            <v>12432</v>
          </cell>
          <cell r="D236">
            <v>15898</v>
          </cell>
          <cell r="E236">
            <v>18320</v>
          </cell>
          <cell r="F236">
            <v>17974</v>
          </cell>
          <cell r="G236">
            <v>20278</v>
          </cell>
          <cell r="H236">
            <v>20278</v>
          </cell>
          <cell r="P236">
            <v>17500</v>
          </cell>
          <cell r="Y236">
            <v>17288</v>
          </cell>
          <cell r="AA236">
            <v>18213.84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3414</v>
          </cell>
          <cell r="D238">
            <v>999</v>
          </cell>
          <cell r="E238">
            <v>2469</v>
          </cell>
          <cell r="F238">
            <v>350</v>
          </cell>
          <cell r="G238">
            <v>350</v>
          </cell>
          <cell r="H238">
            <v>350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338</v>
          </cell>
          <cell r="D241">
            <v>389</v>
          </cell>
          <cell r="E241">
            <v>738</v>
          </cell>
          <cell r="F241">
            <v>550</v>
          </cell>
          <cell r="G241">
            <v>550</v>
          </cell>
          <cell r="H241">
            <v>550</v>
          </cell>
          <cell r="P241">
            <v>550</v>
          </cell>
          <cell r="Y241">
            <v>562</v>
          </cell>
          <cell r="AA241">
            <v>584.48</v>
          </cell>
        </row>
        <row r="242">
          <cell r="C242">
            <v>3842</v>
          </cell>
          <cell r="D242">
            <v>1008</v>
          </cell>
          <cell r="E242">
            <v>158</v>
          </cell>
          <cell r="F242">
            <v>437</v>
          </cell>
          <cell r="G242">
            <v>395</v>
          </cell>
          <cell r="H242">
            <v>395</v>
          </cell>
          <cell r="P242">
            <v>700</v>
          </cell>
          <cell r="Y242">
            <v>811.39200000000005</v>
          </cell>
          <cell r="AA242">
            <v>896.24767999999995</v>
          </cell>
        </row>
        <row r="243">
          <cell r="C243">
            <v>5459</v>
          </cell>
          <cell r="D243">
            <v>3040</v>
          </cell>
          <cell r="E243">
            <v>39</v>
          </cell>
          <cell r="F243">
            <v>784</v>
          </cell>
          <cell r="G243">
            <v>784</v>
          </cell>
          <cell r="H243">
            <v>784</v>
          </cell>
          <cell r="P243">
            <v>950</v>
          </cell>
          <cell r="Y243">
            <v>1024</v>
          </cell>
          <cell r="AA243">
            <v>1168.96</v>
          </cell>
        </row>
        <row r="244">
          <cell r="C244">
            <v>110</v>
          </cell>
          <cell r="D244">
            <v>102</v>
          </cell>
          <cell r="E244">
            <v>107</v>
          </cell>
          <cell r="F244">
            <v>149</v>
          </cell>
          <cell r="G244">
            <v>149</v>
          </cell>
          <cell r="H244">
            <v>149</v>
          </cell>
          <cell r="P244">
            <v>101</v>
          </cell>
          <cell r="Y244">
            <v>138.5838</v>
          </cell>
          <cell r="AA244">
            <v>145.32715199999998</v>
          </cell>
        </row>
        <row r="245">
          <cell r="C245">
            <v>1175</v>
          </cell>
          <cell r="D245">
            <v>1536</v>
          </cell>
          <cell r="E245">
            <v>1707</v>
          </cell>
          <cell r="F245">
            <v>1737</v>
          </cell>
          <cell r="G245">
            <v>1737</v>
          </cell>
          <cell r="H245">
            <v>1737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20</v>
          </cell>
          <cell r="G247">
            <v>20</v>
          </cell>
          <cell r="H247">
            <v>20</v>
          </cell>
          <cell r="P247">
            <v>0</v>
          </cell>
          <cell r="Y247">
            <v>33</v>
          </cell>
          <cell r="AA247">
            <v>34.32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20</v>
          </cell>
          <cell r="Y250">
            <v>21</v>
          </cell>
          <cell r="AA250">
            <v>21.84</v>
          </cell>
        </row>
        <row r="251">
          <cell r="C251">
            <v>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5</v>
          </cell>
          <cell r="D252">
            <v>165</v>
          </cell>
          <cell r="E252">
            <v>172</v>
          </cell>
          <cell r="F252">
            <v>150</v>
          </cell>
          <cell r="G252">
            <v>150</v>
          </cell>
          <cell r="H252">
            <v>150</v>
          </cell>
          <cell r="P252">
            <v>205</v>
          </cell>
          <cell r="Y252">
            <v>223</v>
          </cell>
          <cell r="AA252">
            <v>251.92</v>
          </cell>
        </row>
        <row r="253">
          <cell r="C253">
            <v>16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414</v>
          </cell>
          <cell r="D257">
            <v>213</v>
          </cell>
          <cell r="E257">
            <v>1170</v>
          </cell>
          <cell r="F257">
            <v>1451</v>
          </cell>
          <cell r="G257">
            <v>1451</v>
          </cell>
          <cell r="H257">
            <v>1451</v>
          </cell>
          <cell r="P257">
            <v>871</v>
          </cell>
          <cell r="Y257">
            <v>965</v>
          </cell>
          <cell r="AA257">
            <v>1140.32</v>
          </cell>
        </row>
        <row r="258">
          <cell r="C258">
            <v>1622</v>
          </cell>
          <cell r="D258">
            <v>1930</v>
          </cell>
          <cell r="E258">
            <v>561</v>
          </cell>
          <cell r="F258">
            <v>980</v>
          </cell>
          <cell r="G258">
            <v>981</v>
          </cell>
          <cell r="H258">
            <v>981</v>
          </cell>
          <cell r="P258">
            <v>2155</v>
          </cell>
          <cell r="Y258">
            <v>2391.0176000000001</v>
          </cell>
          <cell r="AA258">
            <v>2590.658304</v>
          </cell>
        </row>
        <row r="259">
          <cell r="C259">
            <v>24744</v>
          </cell>
          <cell r="D259">
            <v>26297</v>
          </cell>
          <cell r="E259">
            <v>24503</v>
          </cell>
          <cell r="F259">
            <v>22766</v>
          </cell>
          <cell r="G259">
            <v>5992</v>
          </cell>
          <cell r="H259">
            <v>5992</v>
          </cell>
          <cell r="P259">
            <v>22000</v>
          </cell>
          <cell r="Y259">
            <v>22018</v>
          </cell>
          <cell r="AA259">
            <v>21210.16</v>
          </cell>
        </row>
        <row r="260">
          <cell r="C260">
            <v>4227</v>
          </cell>
          <cell r="D260">
            <v>6702</v>
          </cell>
          <cell r="E260">
            <v>5359</v>
          </cell>
          <cell r="F260">
            <v>3704</v>
          </cell>
          <cell r="G260">
            <v>3704</v>
          </cell>
          <cell r="H260">
            <v>3704</v>
          </cell>
          <cell r="P260">
            <v>5966</v>
          </cell>
          <cell r="Y260">
            <v>5954</v>
          </cell>
          <cell r="AA260">
            <v>6244.16</v>
          </cell>
        </row>
        <row r="261">
          <cell r="C261">
            <v>0</v>
          </cell>
          <cell r="D261">
            <v>93</v>
          </cell>
          <cell r="E261">
            <v>0</v>
          </cell>
          <cell r="F261">
            <v>290</v>
          </cell>
          <cell r="G261">
            <v>290</v>
          </cell>
          <cell r="H261">
            <v>290</v>
          </cell>
          <cell r="P261">
            <v>150</v>
          </cell>
          <cell r="Y261">
            <v>218</v>
          </cell>
          <cell r="AA261">
            <v>272.32000000000005</v>
          </cell>
        </row>
        <row r="262">
          <cell r="C262">
            <v>12761</v>
          </cell>
          <cell r="D262">
            <v>9861</v>
          </cell>
          <cell r="E262">
            <v>10778</v>
          </cell>
          <cell r="F262">
            <v>12804</v>
          </cell>
          <cell r="G262">
            <v>13670</v>
          </cell>
          <cell r="H262">
            <v>13670</v>
          </cell>
          <cell r="P262">
            <v>12477</v>
          </cell>
          <cell r="Y262">
            <v>13146.907599999999</v>
          </cell>
          <cell r="AA262">
            <v>13652.323904000001</v>
          </cell>
        </row>
        <row r="263">
          <cell r="C263">
            <v>2168</v>
          </cell>
          <cell r="D263">
            <v>827</v>
          </cell>
          <cell r="E263">
            <v>1210</v>
          </cell>
          <cell r="F263">
            <v>1852</v>
          </cell>
          <cell r="G263">
            <v>1852</v>
          </cell>
          <cell r="H263">
            <v>1852</v>
          </cell>
          <cell r="P263">
            <v>1000</v>
          </cell>
          <cell r="Y263">
            <v>1824</v>
          </cell>
          <cell r="AA263">
            <v>2324.88</v>
          </cell>
        </row>
        <row r="264">
          <cell r="C264">
            <v>972</v>
          </cell>
          <cell r="D264">
            <v>2242</v>
          </cell>
          <cell r="E264">
            <v>1203</v>
          </cell>
          <cell r="F264">
            <v>1164</v>
          </cell>
          <cell r="G264">
            <v>1164</v>
          </cell>
          <cell r="H264">
            <v>1164</v>
          </cell>
          <cell r="P264">
            <v>2189</v>
          </cell>
          <cell r="Y264">
            <v>2335.915</v>
          </cell>
          <cell r="AA264">
            <v>2463.3516</v>
          </cell>
        </row>
        <row r="265">
          <cell r="C265">
            <v>1563</v>
          </cell>
          <cell r="D265">
            <v>678</v>
          </cell>
          <cell r="E265">
            <v>703</v>
          </cell>
          <cell r="F265">
            <v>1245</v>
          </cell>
          <cell r="G265">
            <v>1245</v>
          </cell>
          <cell r="H265">
            <v>1245</v>
          </cell>
          <cell r="P265">
            <v>1133</v>
          </cell>
          <cell r="Y265">
            <v>1218.4499999999998</v>
          </cell>
          <cell r="AA265">
            <v>1265.432</v>
          </cell>
        </row>
        <row r="266">
          <cell r="C266">
            <v>0</v>
          </cell>
          <cell r="D266">
            <v>8</v>
          </cell>
          <cell r="E266">
            <v>194</v>
          </cell>
          <cell r="F266">
            <v>184</v>
          </cell>
          <cell r="G266">
            <v>184</v>
          </cell>
          <cell r="H266">
            <v>184</v>
          </cell>
          <cell r="P266">
            <v>263</v>
          </cell>
          <cell r="Y266">
            <v>479</v>
          </cell>
          <cell r="AA266">
            <v>498.15999999999997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81</v>
          </cell>
          <cell r="D271">
            <v>101</v>
          </cell>
          <cell r="E271">
            <v>83</v>
          </cell>
          <cell r="F271">
            <v>179</v>
          </cell>
          <cell r="G271">
            <v>179</v>
          </cell>
          <cell r="H271">
            <v>179</v>
          </cell>
          <cell r="P271">
            <v>187</v>
          </cell>
          <cell r="Y271">
            <v>193.68199999999999</v>
          </cell>
          <cell r="AA271">
            <v>200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81</v>
          </cell>
          <cell r="D276">
            <v>101</v>
          </cell>
          <cell r="E276">
            <v>83</v>
          </cell>
          <cell r="F276">
            <v>179</v>
          </cell>
          <cell r="G276">
            <v>179</v>
          </cell>
          <cell r="H276">
            <v>179</v>
          </cell>
          <cell r="P276">
            <v>187</v>
          </cell>
          <cell r="Y276">
            <v>193.68199999999999</v>
          </cell>
          <cell r="AA276">
            <v>200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527</v>
          </cell>
          <cell r="D291">
            <v>1610</v>
          </cell>
          <cell r="E291">
            <v>1518</v>
          </cell>
          <cell r="F291">
            <v>2754</v>
          </cell>
          <cell r="G291">
            <v>2664</v>
          </cell>
          <cell r="H291">
            <v>2664</v>
          </cell>
          <cell r="P291">
            <v>5380</v>
          </cell>
          <cell r="Y291">
            <v>1457.95</v>
          </cell>
          <cell r="AA291">
            <v>1491.9480000000001</v>
          </cell>
        </row>
        <row r="292">
          <cell r="C292">
            <v>527</v>
          </cell>
          <cell r="D292">
            <v>1610</v>
          </cell>
          <cell r="E292">
            <v>1518</v>
          </cell>
          <cell r="F292">
            <v>1691</v>
          </cell>
          <cell r="G292">
            <v>1601</v>
          </cell>
          <cell r="H292">
            <v>1601</v>
          </cell>
          <cell r="P292">
            <v>1280</v>
          </cell>
          <cell r="Y292">
            <v>1457.95</v>
          </cell>
          <cell r="AA292">
            <v>1491.9480000000001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1063</v>
          </cell>
          <cell r="G293">
            <v>1063</v>
          </cell>
          <cell r="H293">
            <v>1063</v>
          </cell>
          <cell r="P293">
            <v>4100</v>
          </cell>
          <cell r="Y293">
            <v>0</v>
          </cell>
          <cell r="AA293">
            <v>0</v>
          </cell>
        </row>
        <row r="295">
          <cell r="C295">
            <v>2016</v>
          </cell>
          <cell r="D295">
            <v>1067</v>
          </cell>
          <cell r="E295">
            <v>7049</v>
          </cell>
          <cell r="F295">
            <v>1132</v>
          </cell>
          <cell r="G295">
            <v>1132</v>
          </cell>
          <cell r="H295">
            <v>1132</v>
          </cell>
          <cell r="P295">
            <v>0</v>
          </cell>
          <cell r="Y295">
            <v>-0.39999999999997726</v>
          </cell>
          <cell r="AA295">
            <v>0</v>
          </cell>
        </row>
        <row r="296">
          <cell r="C296">
            <v>2016</v>
          </cell>
          <cell r="D296">
            <v>1067</v>
          </cell>
          <cell r="E296">
            <v>7049</v>
          </cell>
          <cell r="F296">
            <v>1132</v>
          </cell>
          <cell r="G296">
            <v>1132</v>
          </cell>
          <cell r="H296">
            <v>1132</v>
          </cell>
          <cell r="P296">
            <v>0</v>
          </cell>
          <cell r="Y296">
            <v>-0.39999999999997726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4537</v>
          </cell>
          <cell r="D298">
            <v>5863</v>
          </cell>
          <cell r="E298">
            <v>2241</v>
          </cell>
          <cell r="F298">
            <v>4778</v>
          </cell>
          <cell r="G298">
            <v>18734</v>
          </cell>
          <cell r="H298">
            <v>18734</v>
          </cell>
          <cell r="P298">
            <v>17319</v>
          </cell>
          <cell r="Y298">
            <v>14146.6</v>
          </cell>
          <cell r="AA298">
            <v>10293.200000000001</v>
          </cell>
        </row>
        <row r="299">
          <cell r="C299">
            <v>0</v>
          </cell>
          <cell r="D299">
            <v>3400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4537</v>
          </cell>
          <cell r="D300">
            <v>2463</v>
          </cell>
          <cell r="E300">
            <v>2241</v>
          </cell>
          <cell r="F300">
            <v>4778</v>
          </cell>
          <cell r="G300">
            <v>18734</v>
          </cell>
          <cell r="H300">
            <v>18734</v>
          </cell>
          <cell r="P300">
            <v>17319</v>
          </cell>
          <cell r="Y300">
            <v>14146.6</v>
          </cell>
          <cell r="AA300">
            <v>10293.200000000001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1121</v>
          </cell>
          <cell r="E305">
            <v>0</v>
          </cell>
          <cell r="F305">
            <v>2727</v>
          </cell>
          <cell r="G305">
            <v>2282</v>
          </cell>
          <cell r="H305">
            <v>2282</v>
          </cell>
          <cell r="P305">
            <v>2801</v>
          </cell>
          <cell r="Y305">
            <v>750</v>
          </cell>
          <cell r="AA305">
            <v>770</v>
          </cell>
        </row>
        <row r="306">
          <cell r="C306">
            <v>37</v>
          </cell>
          <cell r="D306">
            <v>19</v>
          </cell>
          <cell r="E306">
            <v>17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Enginnering</v>
          </cell>
          <cell r="C353">
            <v>67596</v>
          </cell>
          <cell r="D353">
            <v>29282</v>
          </cell>
          <cell r="E353">
            <v>21053</v>
          </cell>
          <cell r="F353">
            <v>30716</v>
          </cell>
          <cell r="G353">
            <v>22639</v>
          </cell>
          <cell r="H353">
            <v>22639</v>
          </cell>
          <cell r="P353">
            <v>38809</v>
          </cell>
          <cell r="Y353">
            <v>42768.05</v>
          </cell>
          <cell r="AA353">
            <v>45673.452499999999</v>
          </cell>
        </row>
        <row r="354">
          <cell r="B354" t="str">
            <v>Land Care</v>
          </cell>
          <cell r="C354">
            <v>31514</v>
          </cell>
          <cell r="D354">
            <v>52954</v>
          </cell>
          <cell r="E354">
            <v>58051</v>
          </cell>
          <cell r="F354">
            <v>57338</v>
          </cell>
          <cell r="G354">
            <v>56668</v>
          </cell>
          <cell r="H354">
            <v>56668</v>
          </cell>
          <cell r="P354">
            <v>43502</v>
          </cell>
          <cell r="Y354">
            <v>41825</v>
          </cell>
          <cell r="AA354">
            <v>44544.75</v>
          </cell>
        </row>
        <row r="355">
          <cell r="B355" t="str">
            <v>Disaster Risk Management</v>
          </cell>
          <cell r="C355">
            <v>0</v>
          </cell>
          <cell r="D355">
            <v>22842</v>
          </cell>
          <cell r="E355">
            <v>14267</v>
          </cell>
          <cell r="F355">
            <v>16366</v>
          </cell>
          <cell r="G355">
            <v>16366</v>
          </cell>
          <cell r="H355">
            <v>16366</v>
          </cell>
          <cell r="P355">
            <v>10775</v>
          </cell>
          <cell r="Y355">
            <v>16852</v>
          </cell>
          <cell r="AA355">
            <v>17694.605000000003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24934</v>
          </cell>
          <cell r="D375">
            <v>26428</v>
          </cell>
          <cell r="E375">
            <v>29337</v>
          </cell>
          <cell r="F375">
            <v>36298</v>
          </cell>
          <cell r="G375">
            <v>36968</v>
          </cell>
          <cell r="H375">
            <v>36968</v>
          </cell>
          <cell r="P375">
            <v>38071</v>
          </cell>
          <cell r="Y375">
            <v>40186.300000000003</v>
          </cell>
          <cell r="AA375">
            <v>42294.565000000002</v>
          </cell>
        </row>
        <row r="376">
          <cell r="C376">
            <v>22217</v>
          </cell>
          <cell r="D376">
            <v>23434</v>
          </cell>
          <cell r="E376">
            <v>26127</v>
          </cell>
          <cell r="F376">
            <v>32244</v>
          </cell>
          <cell r="G376">
            <v>32914</v>
          </cell>
          <cell r="H376">
            <v>32914</v>
          </cell>
          <cell r="P376">
            <v>33108</v>
          </cell>
          <cell r="Y376">
            <v>35013</v>
          </cell>
          <cell r="AA376">
            <v>37154.65</v>
          </cell>
        </row>
        <row r="377">
          <cell r="C377">
            <v>2717</v>
          </cell>
          <cell r="D377">
            <v>2994</v>
          </cell>
          <cell r="E377">
            <v>3210</v>
          </cell>
          <cell r="F377">
            <v>4054</v>
          </cell>
          <cell r="G377">
            <v>4054</v>
          </cell>
          <cell r="H377">
            <v>4054</v>
          </cell>
          <cell r="P377">
            <v>4963</v>
          </cell>
          <cell r="Y377">
            <v>5173.3</v>
          </cell>
          <cell r="AA377">
            <v>5139.9150000000009</v>
          </cell>
        </row>
        <row r="378">
          <cell r="C378">
            <v>21990</v>
          </cell>
          <cell r="D378">
            <v>36359</v>
          </cell>
          <cell r="E378">
            <v>32308</v>
          </cell>
          <cell r="F378">
            <v>33755</v>
          </cell>
          <cell r="G378">
            <v>33085</v>
          </cell>
          <cell r="H378">
            <v>33085</v>
          </cell>
          <cell r="P378">
            <v>26025</v>
          </cell>
          <cell r="Y378">
            <v>38592.328000000009</v>
          </cell>
          <cell r="AA378">
            <v>40893.934699999998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41</v>
          </cell>
          <cell r="AA379">
            <v>42</v>
          </cell>
        </row>
        <row r="380">
          <cell r="C380">
            <v>648</v>
          </cell>
          <cell r="D380">
            <v>98</v>
          </cell>
          <cell r="E380">
            <v>33</v>
          </cell>
          <cell r="F380">
            <v>660</v>
          </cell>
          <cell r="G380">
            <v>660</v>
          </cell>
          <cell r="H380">
            <v>660</v>
          </cell>
          <cell r="P380">
            <v>168</v>
          </cell>
          <cell r="Y380">
            <v>807.92000000000007</v>
          </cell>
          <cell r="AA380">
            <v>840.23680000000013</v>
          </cell>
        </row>
        <row r="381">
          <cell r="C381">
            <v>0</v>
          </cell>
          <cell r="D381">
            <v>166</v>
          </cell>
          <cell r="E381">
            <v>18</v>
          </cell>
          <cell r="F381">
            <v>101</v>
          </cell>
          <cell r="G381">
            <v>101</v>
          </cell>
          <cell r="H381">
            <v>101</v>
          </cell>
          <cell r="P381">
            <v>50</v>
          </cell>
          <cell r="Y381">
            <v>225.096</v>
          </cell>
          <cell r="AA381">
            <v>234.27872000000002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564</v>
          </cell>
          <cell r="D384">
            <v>356</v>
          </cell>
          <cell r="E384">
            <v>382</v>
          </cell>
          <cell r="F384">
            <v>455</v>
          </cell>
          <cell r="G384">
            <v>455</v>
          </cell>
          <cell r="H384">
            <v>455</v>
          </cell>
          <cell r="P384">
            <v>339</v>
          </cell>
          <cell r="Y384">
            <v>562.63599999999997</v>
          </cell>
          <cell r="AA384">
            <v>586.26944000000015</v>
          </cell>
        </row>
        <row r="385">
          <cell r="C385">
            <v>217</v>
          </cell>
          <cell r="D385">
            <v>284</v>
          </cell>
          <cell r="E385">
            <v>241</v>
          </cell>
          <cell r="F385">
            <v>550</v>
          </cell>
          <cell r="G385">
            <v>540</v>
          </cell>
          <cell r="H385">
            <v>540</v>
          </cell>
          <cell r="P385">
            <v>300</v>
          </cell>
          <cell r="Y385">
            <v>760.24400000000003</v>
          </cell>
          <cell r="AA385">
            <v>791.58752000000004</v>
          </cell>
        </row>
        <row r="386">
          <cell r="C386">
            <v>192</v>
          </cell>
          <cell r="D386">
            <v>980</v>
          </cell>
          <cell r="E386">
            <v>77</v>
          </cell>
          <cell r="F386">
            <v>861</v>
          </cell>
          <cell r="G386">
            <v>861</v>
          </cell>
          <cell r="H386">
            <v>861</v>
          </cell>
          <cell r="P386">
            <v>964</v>
          </cell>
          <cell r="Y386">
            <v>1203.9560000000001</v>
          </cell>
          <cell r="AA386">
            <v>1252.95902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8392</v>
          </cell>
          <cell r="D388">
            <v>3024</v>
          </cell>
          <cell r="E388">
            <v>6445</v>
          </cell>
          <cell r="F388">
            <v>7941</v>
          </cell>
          <cell r="G388">
            <v>7941</v>
          </cell>
          <cell r="H388">
            <v>7941</v>
          </cell>
          <cell r="P388">
            <v>9112</v>
          </cell>
          <cell r="Y388">
            <v>12741</v>
          </cell>
          <cell r="AA388">
            <v>13238.595000000001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188</v>
          </cell>
          <cell r="D392">
            <v>202</v>
          </cell>
          <cell r="E392">
            <v>483</v>
          </cell>
          <cell r="F392">
            <v>685</v>
          </cell>
          <cell r="G392">
            <v>685</v>
          </cell>
          <cell r="H392">
            <v>685</v>
          </cell>
          <cell r="P392">
            <v>150</v>
          </cell>
          <cell r="Y392">
            <v>260.30000000000018</v>
          </cell>
          <cell r="AA392">
            <v>270.71250000000009</v>
          </cell>
        </row>
        <row r="393">
          <cell r="C393">
            <v>3333</v>
          </cell>
          <cell r="D393">
            <v>15528</v>
          </cell>
          <cell r="E393">
            <v>9270</v>
          </cell>
          <cell r="F393">
            <v>6843</v>
          </cell>
          <cell r="G393">
            <v>6302</v>
          </cell>
          <cell r="H393">
            <v>6302</v>
          </cell>
          <cell r="P393">
            <v>2903</v>
          </cell>
          <cell r="Y393">
            <v>8165.6919999999991</v>
          </cell>
          <cell r="AA393">
            <v>8544.3196800000005</v>
          </cell>
        </row>
        <row r="394">
          <cell r="C394">
            <v>8</v>
          </cell>
          <cell r="D394">
            <v>11</v>
          </cell>
          <cell r="E394">
            <v>12</v>
          </cell>
          <cell r="F394">
            <v>12</v>
          </cell>
          <cell r="G394">
            <v>12</v>
          </cell>
          <cell r="H394">
            <v>12</v>
          </cell>
          <cell r="P394">
            <v>6</v>
          </cell>
          <cell r="Y394">
            <v>14.395999999999994</v>
          </cell>
          <cell r="AA394">
            <v>15.01328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100</v>
          </cell>
          <cell r="Y395">
            <v>104</v>
          </cell>
          <cell r="AA395">
            <v>108.16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29</v>
          </cell>
          <cell r="G397">
            <v>29</v>
          </cell>
          <cell r="H397">
            <v>29</v>
          </cell>
          <cell r="P397">
            <v>221</v>
          </cell>
          <cell r="Y397">
            <v>491</v>
          </cell>
          <cell r="AA397">
            <v>510.745</v>
          </cell>
        </row>
        <row r="398">
          <cell r="C398">
            <v>0</v>
          </cell>
          <cell r="D398">
            <v>0</v>
          </cell>
          <cell r="E398">
            <v>9064</v>
          </cell>
          <cell r="F398">
            <v>7502</v>
          </cell>
          <cell r="G398">
            <v>7502</v>
          </cell>
          <cell r="H398">
            <v>7502</v>
          </cell>
          <cell r="P398">
            <v>5630</v>
          </cell>
          <cell r="Y398">
            <v>5483.5559999999996</v>
          </cell>
          <cell r="AA398">
            <v>5865.2982400000001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163</v>
          </cell>
          <cell r="D400">
            <v>952</v>
          </cell>
          <cell r="E400">
            <v>1541</v>
          </cell>
          <cell r="F400">
            <v>400</v>
          </cell>
          <cell r="G400">
            <v>400</v>
          </cell>
          <cell r="H400">
            <v>400</v>
          </cell>
          <cell r="P400">
            <v>968</v>
          </cell>
          <cell r="Y400">
            <v>508.24800000000005</v>
          </cell>
          <cell r="AA400">
            <v>580.57792000000006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-0.19999999999999574</v>
          </cell>
          <cell r="AA401">
            <v>-0.20899999999999552</v>
          </cell>
        </row>
        <row r="402">
          <cell r="C402">
            <v>0</v>
          </cell>
          <cell r="D402">
            <v>447</v>
          </cell>
          <cell r="E402">
            <v>21</v>
          </cell>
          <cell r="F402">
            <v>50</v>
          </cell>
          <cell r="G402">
            <v>50</v>
          </cell>
          <cell r="H402">
            <v>50</v>
          </cell>
          <cell r="P402">
            <v>70</v>
          </cell>
          <cell r="Y402">
            <v>70</v>
          </cell>
          <cell r="AA402">
            <v>72.8</v>
          </cell>
        </row>
        <row r="403">
          <cell r="C403">
            <v>45</v>
          </cell>
          <cell r="D403">
            <v>20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0.24000000000000909</v>
          </cell>
          <cell r="AA403">
            <v>0.24960000000000948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8967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3167</v>
          </cell>
          <cell r="D407">
            <v>46</v>
          </cell>
          <cell r="E407">
            <v>323</v>
          </cell>
          <cell r="F407">
            <v>204</v>
          </cell>
          <cell r="G407">
            <v>204</v>
          </cell>
          <cell r="H407">
            <v>204</v>
          </cell>
          <cell r="P407">
            <v>163</v>
          </cell>
          <cell r="Y407">
            <v>183.34400000000005</v>
          </cell>
          <cell r="AA407">
            <v>190.95544000000001</v>
          </cell>
        </row>
        <row r="408">
          <cell r="C408">
            <v>32</v>
          </cell>
          <cell r="D408">
            <v>42</v>
          </cell>
          <cell r="E408">
            <v>0</v>
          </cell>
          <cell r="F408">
            <v>81</v>
          </cell>
          <cell r="G408">
            <v>81</v>
          </cell>
          <cell r="H408">
            <v>81</v>
          </cell>
          <cell r="P408">
            <v>92</v>
          </cell>
          <cell r="Y408">
            <v>230.78000000000003</v>
          </cell>
          <cell r="AA408">
            <v>248.59694000000002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1438</v>
          </cell>
          <cell r="D410">
            <v>522</v>
          </cell>
          <cell r="E410">
            <v>0</v>
          </cell>
          <cell r="F410">
            <v>292</v>
          </cell>
          <cell r="G410">
            <v>173</v>
          </cell>
          <cell r="H410">
            <v>173</v>
          </cell>
          <cell r="P410">
            <v>600</v>
          </cell>
          <cell r="Y410">
            <v>627.16800000000012</v>
          </cell>
          <cell r="AA410">
            <v>761.49055999999996</v>
          </cell>
        </row>
        <row r="411">
          <cell r="C411">
            <v>316</v>
          </cell>
          <cell r="D411">
            <v>550</v>
          </cell>
          <cell r="E411">
            <v>167</v>
          </cell>
          <cell r="F411">
            <v>670</v>
          </cell>
          <cell r="G411">
            <v>670</v>
          </cell>
          <cell r="H411">
            <v>670</v>
          </cell>
          <cell r="P411">
            <v>270</v>
          </cell>
          <cell r="Y411">
            <v>454.26400000000001</v>
          </cell>
          <cell r="AA411">
            <v>472.43456000000003</v>
          </cell>
        </row>
        <row r="412">
          <cell r="C412">
            <v>2720</v>
          </cell>
          <cell r="D412">
            <v>3502</v>
          </cell>
          <cell r="E412">
            <v>3613</v>
          </cell>
          <cell r="F412">
            <v>5127</v>
          </cell>
          <cell r="G412">
            <v>5127</v>
          </cell>
          <cell r="H412">
            <v>5127</v>
          </cell>
          <cell r="P412">
            <v>3359</v>
          </cell>
          <cell r="Y412">
            <v>4432.424</v>
          </cell>
          <cell r="AA412">
            <v>4983.5651600000001</v>
          </cell>
        </row>
        <row r="413">
          <cell r="C413">
            <v>45</v>
          </cell>
          <cell r="D413">
            <v>93</v>
          </cell>
          <cell r="E413">
            <v>87</v>
          </cell>
          <cell r="F413">
            <v>88</v>
          </cell>
          <cell r="G413">
            <v>89</v>
          </cell>
          <cell r="H413">
            <v>89</v>
          </cell>
          <cell r="P413">
            <v>0</v>
          </cell>
          <cell r="Y413">
            <v>104.18799999999999</v>
          </cell>
          <cell r="AA413">
            <v>118.35552</v>
          </cell>
        </row>
        <row r="414">
          <cell r="C414">
            <v>196</v>
          </cell>
          <cell r="D414">
            <v>190</v>
          </cell>
          <cell r="E414">
            <v>286</v>
          </cell>
          <cell r="F414">
            <v>68</v>
          </cell>
          <cell r="G414">
            <v>68</v>
          </cell>
          <cell r="H414">
            <v>68</v>
          </cell>
          <cell r="P414">
            <v>192</v>
          </cell>
          <cell r="Y414">
            <v>274.51600000000002</v>
          </cell>
          <cell r="AA414">
            <v>285.92784000000006</v>
          </cell>
        </row>
        <row r="415">
          <cell r="C415">
            <v>326</v>
          </cell>
          <cell r="D415">
            <v>379</v>
          </cell>
          <cell r="E415">
            <v>245</v>
          </cell>
          <cell r="F415">
            <v>1136</v>
          </cell>
          <cell r="G415">
            <v>1135</v>
          </cell>
          <cell r="H415">
            <v>1135</v>
          </cell>
          <cell r="P415">
            <v>368</v>
          </cell>
          <cell r="Y415">
            <v>676.56</v>
          </cell>
          <cell r="AA415">
            <v>704.01495999999997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170</v>
          </cell>
          <cell r="AA416">
            <v>175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5561</v>
          </cell>
          <cell r="D441">
            <v>26203</v>
          </cell>
          <cell r="E441">
            <v>21974</v>
          </cell>
          <cell r="F441">
            <v>15040</v>
          </cell>
          <cell r="G441">
            <v>15040</v>
          </cell>
          <cell r="H441">
            <v>15040</v>
          </cell>
          <cell r="P441">
            <v>5285</v>
          </cell>
          <cell r="Y441">
            <v>0</v>
          </cell>
          <cell r="AA441">
            <v>0</v>
          </cell>
        </row>
        <row r="442">
          <cell r="C442">
            <v>351</v>
          </cell>
          <cell r="D442">
            <v>344</v>
          </cell>
          <cell r="E442">
            <v>530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5210</v>
          </cell>
          <cell r="D443">
            <v>25859</v>
          </cell>
          <cell r="E443">
            <v>21444</v>
          </cell>
          <cell r="F443">
            <v>15040</v>
          </cell>
          <cell r="G443">
            <v>15040</v>
          </cell>
          <cell r="H443">
            <v>15040</v>
          </cell>
          <cell r="P443">
            <v>5285</v>
          </cell>
          <cell r="Y443">
            <v>0</v>
          </cell>
          <cell r="AA443">
            <v>0</v>
          </cell>
        </row>
        <row r="445">
          <cell r="C445">
            <v>45892</v>
          </cell>
          <cell r="D445">
            <v>13957</v>
          </cell>
          <cell r="E445">
            <v>7135</v>
          </cell>
          <cell r="F445">
            <v>15249</v>
          </cell>
          <cell r="G445">
            <v>6699</v>
          </cell>
          <cell r="H445">
            <v>6699</v>
          </cell>
          <cell r="P445">
            <v>19800</v>
          </cell>
          <cell r="Y445">
            <v>17953.62</v>
          </cell>
          <cell r="AA445">
            <v>19806.532899999998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45892</v>
          </cell>
          <cell r="D447">
            <v>13957</v>
          </cell>
          <cell r="E447">
            <v>7135</v>
          </cell>
          <cell r="F447">
            <v>15249</v>
          </cell>
          <cell r="G447">
            <v>6699</v>
          </cell>
          <cell r="H447">
            <v>6699</v>
          </cell>
          <cell r="P447">
            <v>19800</v>
          </cell>
          <cell r="Y447">
            <v>17953.62</v>
          </cell>
          <cell r="AA447">
            <v>19806.532899999998</v>
          </cell>
        </row>
        <row r="448">
          <cell r="C448">
            <v>506</v>
          </cell>
          <cell r="D448">
            <v>2131</v>
          </cell>
          <cell r="E448">
            <v>2615</v>
          </cell>
          <cell r="F448">
            <v>3795</v>
          </cell>
          <cell r="G448">
            <v>3598</v>
          </cell>
          <cell r="H448">
            <v>3598</v>
          </cell>
          <cell r="P448">
            <v>3905</v>
          </cell>
          <cell r="Y448">
            <v>4405.7880000000005</v>
          </cell>
          <cell r="AA448">
            <v>4577.7384600000005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506</v>
          </cell>
          <cell r="D450">
            <v>2131</v>
          </cell>
          <cell r="E450">
            <v>2615</v>
          </cell>
          <cell r="F450">
            <v>3795</v>
          </cell>
          <cell r="G450">
            <v>3598</v>
          </cell>
          <cell r="H450">
            <v>3598</v>
          </cell>
          <cell r="P450">
            <v>3905</v>
          </cell>
          <cell r="Y450">
            <v>4405.7880000000005</v>
          </cell>
          <cell r="AA450">
            <v>4577.7384600000005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283</v>
          </cell>
          <cell r="G455">
            <v>283</v>
          </cell>
          <cell r="H455">
            <v>283</v>
          </cell>
          <cell r="P455">
            <v>0</v>
          </cell>
          <cell r="Y455">
            <v>307</v>
          </cell>
          <cell r="AA455">
            <v>340</v>
          </cell>
        </row>
        <row r="456">
          <cell r="C456">
            <v>227</v>
          </cell>
          <cell r="D456">
            <v>0</v>
          </cell>
          <cell r="E456">
            <v>2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Farmer Settlement &amp; Development</v>
          </cell>
          <cell r="C503">
            <v>177665</v>
          </cell>
          <cell r="D503">
            <v>184767</v>
          </cell>
          <cell r="E503">
            <v>248820</v>
          </cell>
          <cell r="F503">
            <v>243933</v>
          </cell>
          <cell r="G503">
            <v>243933</v>
          </cell>
          <cell r="H503">
            <v>243933</v>
          </cell>
          <cell r="P503">
            <v>278799</v>
          </cell>
          <cell r="Y503">
            <v>300053</v>
          </cell>
          <cell r="AA503">
            <v>325357.45</v>
          </cell>
        </row>
        <row r="504">
          <cell r="B504" t="str">
            <v>Food Security</v>
          </cell>
          <cell r="C504">
            <v>25786</v>
          </cell>
          <cell r="D504">
            <v>8159</v>
          </cell>
          <cell r="E504">
            <v>5267</v>
          </cell>
          <cell r="F504">
            <v>6058</v>
          </cell>
          <cell r="G504">
            <v>6058</v>
          </cell>
          <cell r="H504">
            <v>6058</v>
          </cell>
          <cell r="P504">
            <v>6917</v>
          </cell>
          <cell r="Y504">
            <v>11919</v>
          </cell>
          <cell r="AA504">
            <v>12514.95</v>
          </cell>
        </row>
        <row r="505">
          <cell r="B505" t="str">
            <v>Extension &amp; Advisory Services</v>
          </cell>
          <cell r="C505">
            <v>591905</v>
          </cell>
          <cell r="D505">
            <v>641674</v>
          </cell>
          <cell r="E505">
            <v>694616</v>
          </cell>
          <cell r="F505">
            <v>707944</v>
          </cell>
          <cell r="G505">
            <v>734504</v>
          </cell>
          <cell r="H505">
            <v>734504</v>
          </cell>
          <cell r="P505">
            <v>763178</v>
          </cell>
          <cell r="Y505">
            <v>794276</v>
          </cell>
          <cell r="AA505">
            <v>831193.25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512636</v>
          </cell>
          <cell r="D525">
            <v>534860</v>
          </cell>
          <cell r="E525">
            <v>581840</v>
          </cell>
          <cell r="F525">
            <v>613266</v>
          </cell>
          <cell r="G525">
            <v>616546</v>
          </cell>
          <cell r="H525">
            <v>616546</v>
          </cell>
          <cell r="P525">
            <v>652727.69999999995</v>
          </cell>
          <cell r="Y525">
            <v>688627.83700000006</v>
          </cell>
          <cell r="AA525">
            <v>698958.82884999993</v>
          </cell>
        </row>
        <row r="526">
          <cell r="C526">
            <v>440394</v>
          </cell>
          <cell r="D526">
            <v>460986</v>
          </cell>
          <cell r="E526">
            <v>501654</v>
          </cell>
          <cell r="F526">
            <v>533778</v>
          </cell>
          <cell r="G526">
            <v>537058</v>
          </cell>
          <cell r="H526">
            <v>537058</v>
          </cell>
          <cell r="P526">
            <v>569827.69999999995</v>
          </cell>
          <cell r="Y526">
            <v>586560</v>
          </cell>
          <cell r="AA526">
            <v>591787.6</v>
          </cell>
        </row>
        <row r="527">
          <cell r="C527">
            <v>72242</v>
          </cell>
          <cell r="D527">
            <v>73874</v>
          </cell>
          <cell r="E527">
            <v>80186</v>
          </cell>
          <cell r="F527">
            <v>79488</v>
          </cell>
          <cell r="G527">
            <v>79488</v>
          </cell>
          <cell r="H527">
            <v>79488</v>
          </cell>
          <cell r="P527">
            <v>82900</v>
          </cell>
          <cell r="Y527">
            <v>102067.837</v>
          </cell>
          <cell r="AA527">
            <v>107171.22885</v>
          </cell>
        </row>
        <row r="528">
          <cell r="C528">
            <v>151392</v>
          </cell>
          <cell r="D528">
            <v>166415</v>
          </cell>
          <cell r="E528">
            <v>161551</v>
          </cell>
          <cell r="F528">
            <v>178161</v>
          </cell>
          <cell r="G528">
            <v>173594</v>
          </cell>
          <cell r="H528">
            <v>173594</v>
          </cell>
          <cell r="P528">
            <v>214774.6</v>
          </cell>
          <cell r="Y528">
            <v>216795.58559999999</v>
          </cell>
          <cell r="AA528">
            <v>242637.97366399999</v>
          </cell>
        </row>
        <row r="529">
          <cell r="C529">
            <v>0</v>
          </cell>
          <cell r="D529">
            <v>1989</v>
          </cell>
          <cell r="E529">
            <v>12</v>
          </cell>
          <cell r="F529">
            <v>833</v>
          </cell>
          <cell r="G529">
            <v>833</v>
          </cell>
          <cell r="H529">
            <v>833</v>
          </cell>
          <cell r="P529">
            <v>0</v>
          </cell>
          <cell r="Y529">
            <v>42</v>
          </cell>
          <cell r="AA529">
            <v>20.8</v>
          </cell>
        </row>
        <row r="530">
          <cell r="C530">
            <v>2383</v>
          </cell>
          <cell r="D530">
            <v>762</v>
          </cell>
          <cell r="E530">
            <v>1239</v>
          </cell>
          <cell r="F530">
            <v>1814</v>
          </cell>
          <cell r="G530">
            <v>1814</v>
          </cell>
          <cell r="H530">
            <v>1814</v>
          </cell>
          <cell r="P530">
            <v>1850</v>
          </cell>
          <cell r="Y530">
            <v>1775.12</v>
          </cell>
          <cell r="AA530">
            <v>1878.1248000000001</v>
          </cell>
        </row>
        <row r="531">
          <cell r="C531">
            <v>2885</v>
          </cell>
          <cell r="D531">
            <v>5999</v>
          </cell>
          <cell r="E531">
            <v>3654</v>
          </cell>
          <cell r="F531">
            <v>3881</v>
          </cell>
          <cell r="G531">
            <v>3842</v>
          </cell>
          <cell r="H531">
            <v>3842</v>
          </cell>
          <cell r="P531">
            <v>9020</v>
          </cell>
          <cell r="Y531">
            <v>8383.32</v>
          </cell>
          <cell r="AA531">
            <v>9799.6527999999998</v>
          </cell>
        </row>
        <row r="532">
          <cell r="C532">
            <v>0</v>
          </cell>
          <cell r="D532">
            <v>0</v>
          </cell>
          <cell r="E532">
            <v>15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510</v>
          </cell>
          <cell r="D533">
            <v>1030</v>
          </cell>
          <cell r="E533">
            <v>3734</v>
          </cell>
          <cell r="F533">
            <v>1108</v>
          </cell>
          <cell r="G533">
            <v>1108</v>
          </cell>
          <cell r="H533">
            <v>1108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1151</v>
          </cell>
          <cell r="D534">
            <v>1214</v>
          </cell>
          <cell r="E534">
            <v>585</v>
          </cell>
          <cell r="F534">
            <v>2343</v>
          </cell>
          <cell r="G534">
            <v>2343</v>
          </cell>
          <cell r="H534">
            <v>2343</v>
          </cell>
          <cell r="P534">
            <v>2222</v>
          </cell>
          <cell r="Y534">
            <v>2008.52</v>
          </cell>
          <cell r="AA534">
            <v>3076.8608000000004</v>
          </cell>
        </row>
        <row r="535">
          <cell r="C535">
            <v>10224</v>
          </cell>
          <cell r="D535">
            <v>10382</v>
          </cell>
          <cell r="E535">
            <v>11249</v>
          </cell>
          <cell r="F535">
            <v>11390</v>
          </cell>
          <cell r="G535">
            <v>11390</v>
          </cell>
          <cell r="H535">
            <v>11390</v>
          </cell>
          <cell r="P535">
            <v>11663</v>
          </cell>
          <cell r="Y535">
            <v>11835.528000000002</v>
          </cell>
          <cell r="AA535">
            <v>12256.949120000003</v>
          </cell>
        </row>
        <row r="536">
          <cell r="C536">
            <v>3080</v>
          </cell>
          <cell r="D536">
            <v>14009</v>
          </cell>
          <cell r="E536">
            <v>8486</v>
          </cell>
          <cell r="F536">
            <v>12000</v>
          </cell>
          <cell r="G536">
            <v>10900</v>
          </cell>
          <cell r="H536">
            <v>10900</v>
          </cell>
          <cell r="P536">
            <v>2400</v>
          </cell>
          <cell r="Y536">
            <v>5317.4480000000003</v>
          </cell>
          <cell r="AA536">
            <v>5490.1459199999999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461</v>
          </cell>
          <cell r="D538">
            <v>974</v>
          </cell>
          <cell r="E538">
            <v>943</v>
          </cell>
          <cell r="F538">
            <v>252</v>
          </cell>
          <cell r="G538">
            <v>251</v>
          </cell>
          <cell r="H538">
            <v>251</v>
          </cell>
          <cell r="P538">
            <v>9410</v>
          </cell>
          <cell r="Y538">
            <v>9088.0519999999997</v>
          </cell>
          <cell r="AA538">
            <v>9990.8044799999989</v>
          </cell>
        </row>
        <row r="539">
          <cell r="C539">
            <v>1</v>
          </cell>
          <cell r="D539">
            <v>0</v>
          </cell>
          <cell r="E539">
            <v>0</v>
          </cell>
          <cell r="F539">
            <v>20</v>
          </cell>
          <cell r="G539">
            <v>20</v>
          </cell>
          <cell r="H539">
            <v>20</v>
          </cell>
          <cell r="P539">
            <v>50</v>
          </cell>
          <cell r="Y539">
            <v>57.432000000000002</v>
          </cell>
          <cell r="AA539">
            <v>59.729280000000003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4912</v>
          </cell>
          <cell r="D542">
            <v>1490</v>
          </cell>
          <cell r="E542">
            <v>1080</v>
          </cell>
          <cell r="F542">
            <v>2931</v>
          </cell>
          <cell r="G542">
            <v>2970</v>
          </cell>
          <cell r="H542">
            <v>2970</v>
          </cell>
          <cell r="P542">
            <v>4053</v>
          </cell>
          <cell r="Y542">
            <v>2504.9719999999998</v>
          </cell>
          <cell r="AA542">
            <v>2630.6508800000001</v>
          </cell>
        </row>
        <row r="543">
          <cell r="C543">
            <v>4360</v>
          </cell>
          <cell r="D543">
            <v>299</v>
          </cell>
          <cell r="E543">
            <v>749</v>
          </cell>
          <cell r="F543">
            <v>1136</v>
          </cell>
          <cell r="G543">
            <v>1136</v>
          </cell>
          <cell r="H543">
            <v>1136</v>
          </cell>
          <cell r="P543">
            <v>35611</v>
          </cell>
          <cell r="Y543">
            <v>36000.284</v>
          </cell>
          <cell r="AA543">
            <v>37887.549600000006</v>
          </cell>
        </row>
        <row r="544">
          <cell r="C544">
            <v>38</v>
          </cell>
          <cell r="D544">
            <v>29</v>
          </cell>
          <cell r="E544">
            <v>39</v>
          </cell>
          <cell r="F544">
            <v>33</v>
          </cell>
          <cell r="G544">
            <v>33</v>
          </cell>
          <cell r="H544">
            <v>33</v>
          </cell>
          <cell r="P544">
            <v>22</v>
          </cell>
          <cell r="Y544">
            <v>54.096000000000004</v>
          </cell>
          <cell r="AA544">
            <v>56.259840000000004</v>
          </cell>
        </row>
        <row r="545">
          <cell r="C545">
            <v>5070</v>
          </cell>
          <cell r="D545">
            <v>5595</v>
          </cell>
          <cell r="E545">
            <v>6282</v>
          </cell>
          <cell r="F545">
            <v>9404</v>
          </cell>
          <cell r="G545">
            <v>9404</v>
          </cell>
          <cell r="H545">
            <v>9404</v>
          </cell>
          <cell r="P545">
            <v>10592</v>
          </cell>
          <cell r="Y545">
            <v>7625.1680000000006</v>
          </cell>
          <cell r="AA545">
            <v>7930.1747200000009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636</v>
          </cell>
          <cell r="G547">
            <v>636</v>
          </cell>
          <cell r="H547">
            <v>636</v>
          </cell>
          <cell r="P547">
            <v>948</v>
          </cell>
          <cell r="Y547">
            <v>370</v>
          </cell>
          <cell r="AA547">
            <v>384.8</v>
          </cell>
        </row>
        <row r="548">
          <cell r="C548">
            <v>0</v>
          </cell>
          <cell r="D548">
            <v>0</v>
          </cell>
          <cell r="E548">
            <v>43269</v>
          </cell>
          <cell r="F548">
            <v>38239</v>
          </cell>
          <cell r="G548">
            <v>38239</v>
          </cell>
          <cell r="H548">
            <v>38239</v>
          </cell>
          <cell r="P548">
            <v>39046</v>
          </cell>
          <cell r="Y548">
            <v>38209.187999999995</v>
          </cell>
          <cell r="AA548">
            <v>30423.315519999996</v>
          </cell>
        </row>
        <row r="549">
          <cell r="C549">
            <v>0</v>
          </cell>
          <cell r="D549">
            <v>68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932.4</v>
          </cell>
          <cell r="AA549">
            <v>969.69600000000003</v>
          </cell>
        </row>
        <row r="550">
          <cell r="C550">
            <v>159</v>
          </cell>
          <cell r="D550">
            <v>1342</v>
          </cell>
          <cell r="E550">
            <v>434</v>
          </cell>
          <cell r="F550">
            <v>2724</v>
          </cell>
          <cell r="G550">
            <v>2724</v>
          </cell>
          <cell r="H550">
            <v>2724</v>
          </cell>
          <cell r="P550">
            <v>1697</v>
          </cell>
          <cell r="Y550">
            <v>2047.6559999999999</v>
          </cell>
          <cell r="AA550">
            <v>2129.5622400000002</v>
          </cell>
        </row>
        <row r="551">
          <cell r="C551">
            <v>57</v>
          </cell>
          <cell r="D551">
            <v>30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2</v>
          </cell>
          <cell r="Y551">
            <v>31.844000000000008</v>
          </cell>
          <cell r="AA551">
            <v>33.117760000000011</v>
          </cell>
        </row>
        <row r="552">
          <cell r="C552">
            <v>1313</v>
          </cell>
          <cell r="D552">
            <v>767</v>
          </cell>
          <cell r="E552">
            <v>645</v>
          </cell>
          <cell r="F552">
            <v>2677</v>
          </cell>
          <cell r="G552">
            <v>2677</v>
          </cell>
          <cell r="H552">
            <v>2677</v>
          </cell>
          <cell r="P552">
            <v>2544</v>
          </cell>
          <cell r="Y552">
            <v>1564.4880000000003</v>
          </cell>
          <cell r="AA552">
            <v>1211.0675200000001</v>
          </cell>
        </row>
        <row r="553">
          <cell r="C553">
            <v>39</v>
          </cell>
          <cell r="D553">
            <v>52</v>
          </cell>
          <cell r="E553">
            <v>46</v>
          </cell>
          <cell r="F553">
            <v>289</v>
          </cell>
          <cell r="G553">
            <v>289</v>
          </cell>
          <cell r="H553">
            <v>289</v>
          </cell>
          <cell r="P553">
            <v>289</v>
          </cell>
          <cell r="Y553">
            <v>520.25199999999995</v>
          </cell>
          <cell r="AA553">
            <v>3661.0620800000002</v>
          </cell>
        </row>
        <row r="554">
          <cell r="C554">
            <v>262</v>
          </cell>
          <cell r="D554">
            <v>2563</v>
          </cell>
          <cell r="E554">
            <v>567</v>
          </cell>
          <cell r="F554">
            <v>220</v>
          </cell>
          <cell r="G554">
            <v>220</v>
          </cell>
          <cell r="H554">
            <v>220</v>
          </cell>
          <cell r="P554">
            <v>432</v>
          </cell>
          <cell r="Y554">
            <v>452.98</v>
          </cell>
          <cell r="AA554">
            <v>6154.2992000000004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1</v>
          </cell>
          <cell r="G556">
            <v>1</v>
          </cell>
          <cell r="H556">
            <v>1</v>
          </cell>
          <cell r="P556">
            <v>6</v>
          </cell>
          <cell r="Y556">
            <v>8</v>
          </cell>
          <cell r="AA556">
            <v>8.32</v>
          </cell>
        </row>
        <row r="557">
          <cell r="C557">
            <v>32979</v>
          </cell>
          <cell r="D557">
            <v>42757</v>
          </cell>
          <cell r="E557">
            <v>2168</v>
          </cell>
          <cell r="F557">
            <v>4098</v>
          </cell>
          <cell r="G557">
            <v>4099</v>
          </cell>
          <cell r="H557">
            <v>4099</v>
          </cell>
          <cell r="P557">
            <v>4138</v>
          </cell>
          <cell r="Y557">
            <v>5763.3919999999998</v>
          </cell>
          <cell r="AA557">
            <v>5473.9276799999998</v>
          </cell>
        </row>
        <row r="558">
          <cell r="C558">
            <v>2402</v>
          </cell>
          <cell r="D558">
            <v>1856</v>
          </cell>
          <cell r="E558">
            <v>2230</v>
          </cell>
          <cell r="F558">
            <v>3042</v>
          </cell>
          <cell r="G558">
            <v>3042</v>
          </cell>
          <cell r="H558">
            <v>3042</v>
          </cell>
          <cell r="P558">
            <v>4200</v>
          </cell>
          <cell r="Y558">
            <v>4444.9880000000003</v>
          </cell>
          <cell r="AA558">
            <v>4622.7875200000008</v>
          </cell>
        </row>
        <row r="559">
          <cell r="C559">
            <v>13355</v>
          </cell>
          <cell r="D559">
            <v>18332</v>
          </cell>
          <cell r="E559">
            <v>10571</v>
          </cell>
          <cell r="F559">
            <v>9297</v>
          </cell>
          <cell r="G559">
            <v>0</v>
          </cell>
          <cell r="H559">
            <v>0</v>
          </cell>
          <cell r="P559">
            <v>8220</v>
          </cell>
          <cell r="Y559">
            <v>8428.6280000000006</v>
          </cell>
          <cell r="AA559">
            <v>18125.773120000002</v>
          </cell>
        </row>
        <row r="560">
          <cell r="C560">
            <v>16370</v>
          </cell>
          <cell r="D560">
            <v>18297</v>
          </cell>
          <cell r="E560">
            <v>22696</v>
          </cell>
          <cell r="F560">
            <v>20489</v>
          </cell>
          <cell r="G560">
            <v>26319</v>
          </cell>
          <cell r="H560">
            <v>26319</v>
          </cell>
          <cell r="P560">
            <v>26342</v>
          </cell>
          <cell r="Y560">
            <v>26757.968000000001</v>
          </cell>
          <cell r="AA560">
            <v>26788.28672</v>
          </cell>
        </row>
        <row r="561">
          <cell r="C561">
            <v>133</v>
          </cell>
          <cell r="D561">
            <v>266</v>
          </cell>
          <cell r="E561">
            <v>581</v>
          </cell>
          <cell r="F561">
            <v>590</v>
          </cell>
          <cell r="G561">
            <v>590</v>
          </cell>
          <cell r="H561">
            <v>590</v>
          </cell>
          <cell r="P561">
            <v>1220</v>
          </cell>
          <cell r="Y561">
            <v>1050.348</v>
          </cell>
          <cell r="AA561">
            <v>1092.3619200000001</v>
          </cell>
        </row>
        <row r="562">
          <cell r="C562">
            <v>38471</v>
          </cell>
          <cell r="D562">
            <v>27819</v>
          </cell>
          <cell r="E562">
            <v>31181</v>
          </cell>
          <cell r="F562">
            <v>36960</v>
          </cell>
          <cell r="G562">
            <v>36960</v>
          </cell>
          <cell r="H562">
            <v>36960</v>
          </cell>
          <cell r="P562">
            <v>31736.6</v>
          </cell>
          <cell r="Y562">
            <v>32494.8056</v>
          </cell>
          <cell r="AA562">
            <v>40154.597823999997</v>
          </cell>
        </row>
        <row r="563">
          <cell r="C563">
            <v>3837</v>
          </cell>
          <cell r="D563">
            <v>1254</v>
          </cell>
          <cell r="E563">
            <v>2378</v>
          </cell>
          <cell r="F563">
            <v>3898</v>
          </cell>
          <cell r="G563">
            <v>3898</v>
          </cell>
          <cell r="H563">
            <v>3898</v>
          </cell>
          <cell r="P563">
            <v>2000</v>
          </cell>
          <cell r="Y563">
            <v>3005.7040000000002</v>
          </cell>
          <cell r="AA563">
            <v>2935.6121600000001</v>
          </cell>
        </row>
        <row r="564">
          <cell r="C564">
            <v>4607</v>
          </cell>
          <cell r="D564">
            <v>6148</v>
          </cell>
          <cell r="E564">
            <v>5668</v>
          </cell>
          <cell r="F564">
            <v>2208</v>
          </cell>
          <cell r="G564">
            <v>2209</v>
          </cell>
          <cell r="H564">
            <v>2209</v>
          </cell>
          <cell r="P564">
            <v>3461</v>
          </cell>
          <cell r="Y564">
            <v>4392.4039999999995</v>
          </cell>
          <cell r="AA564">
            <v>5130.10016</v>
          </cell>
        </row>
        <row r="565">
          <cell r="C565">
            <v>2333</v>
          </cell>
          <cell r="D565">
            <v>1086</v>
          </cell>
          <cell r="E565">
            <v>1050</v>
          </cell>
          <cell r="F565">
            <v>5648</v>
          </cell>
          <cell r="G565">
            <v>5647</v>
          </cell>
          <cell r="H565">
            <v>5647</v>
          </cell>
          <cell r="P565">
            <v>1500</v>
          </cell>
          <cell r="Y565">
            <v>1578.6000000000004</v>
          </cell>
          <cell r="AA565">
            <v>2209.5839999999998</v>
          </cell>
        </row>
        <row r="566">
          <cell r="C566">
            <v>0</v>
          </cell>
          <cell r="D566">
            <v>6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100</v>
          </cell>
          <cell r="Y566">
            <v>50</v>
          </cell>
          <cell r="AA566">
            <v>52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61</v>
          </cell>
          <cell r="D571">
            <v>106</v>
          </cell>
          <cell r="E571">
            <v>102</v>
          </cell>
          <cell r="F571">
            <v>177</v>
          </cell>
          <cell r="G571">
            <v>177</v>
          </cell>
          <cell r="H571">
            <v>177</v>
          </cell>
          <cell r="P571">
            <v>220</v>
          </cell>
          <cell r="Y571">
            <v>261.65999999999997</v>
          </cell>
          <cell r="AA571">
            <v>272.12639999999999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61</v>
          </cell>
          <cell r="D576">
            <v>106</v>
          </cell>
          <cell r="E576">
            <v>102</v>
          </cell>
          <cell r="F576">
            <v>177</v>
          </cell>
          <cell r="G576">
            <v>177</v>
          </cell>
          <cell r="H576">
            <v>177</v>
          </cell>
          <cell r="P576">
            <v>220</v>
          </cell>
          <cell r="Y576">
            <v>261.65999999999997</v>
          </cell>
          <cell r="AA576">
            <v>272.12639999999999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9000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9000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123042</v>
          </cell>
          <cell r="D591">
            <v>110924</v>
          </cell>
          <cell r="E591">
            <v>186044</v>
          </cell>
          <cell r="F591">
            <v>140426</v>
          </cell>
          <cell r="G591">
            <v>141076</v>
          </cell>
          <cell r="H591">
            <v>141076</v>
          </cell>
          <cell r="P591">
            <v>146641</v>
          </cell>
          <cell r="Y591">
            <v>168549.54399999999</v>
          </cell>
          <cell r="AA591">
            <v>187810.70576000001</v>
          </cell>
        </row>
        <row r="592">
          <cell r="C592">
            <v>8010</v>
          </cell>
          <cell r="D592">
            <v>10862</v>
          </cell>
          <cell r="E592">
            <v>14296</v>
          </cell>
          <cell r="F592">
            <v>4361</v>
          </cell>
          <cell r="G592">
            <v>5011</v>
          </cell>
          <cell r="H592">
            <v>5011</v>
          </cell>
          <cell r="P592">
            <v>5548</v>
          </cell>
          <cell r="Y592">
            <v>3796.9160000000002</v>
          </cell>
          <cell r="AA592">
            <v>5766.7926399999997</v>
          </cell>
        </row>
        <row r="593">
          <cell r="C593">
            <v>115032</v>
          </cell>
          <cell r="D593">
            <v>100062</v>
          </cell>
          <cell r="E593">
            <v>171748</v>
          </cell>
          <cell r="F593">
            <v>136065</v>
          </cell>
          <cell r="G593">
            <v>136065</v>
          </cell>
          <cell r="H593">
            <v>136065</v>
          </cell>
          <cell r="P593">
            <v>141093</v>
          </cell>
          <cell r="Y593">
            <v>164752.628</v>
          </cell>
          <cell r="AA593">
            <v>182043.91312000001</v>
          </cell>
        </row>
        <row r="595">
          <cell r="C595">
            <v>2896</v>
          </cell>
          <cell r="D595">
            <v>10692</v>
          </cell>
          <cell r="E595">
            <v>17569</v>
          </cell>
          <cell r="F595">
            <v>22769</v>
          </cell>
          <cell r="G595">
            <v>37769</v>
          </cell>
          <cell r="H595">
            <v>37769</v>
          </cell>
          <cell r="P595">
            <v>22570</v>
          </cell>
          <cell r="Y595">
            <v>24912.131999999998</v>
          </cell>
          <cell r="AA595">
            <v>32035.094320000004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2896</v>
          </cell>
          <cell r="D597">
            <v>10692</v>
          </cell>
          <cell r="E597">
            <v>17569</v>
          </cell>
          <cell r="F597">
            <v>22769</v>
          </cell>
          <cell r="G597">
            <v>37769</v>
          </cell>
          <cell r="H597">
            <v>37769</v>
          </cell>
          <cell r="P597">
            <v>22570</v>
          </cell>
          <cell r="Y597">
            <v>24912.131999999998</v>
          </cell>
          <cell r="AA597">
            <v>32035.094320000004</v>
          </cell>
        </row>
        <row r="598">
          <cell r="C598">
            <v>5181</v>
          </cell>
          <cell r="D598">
            <v>9157</v>
          </cell>
          <cell r="E598">
            <v>1542</v>
          </cell>
          <cell r="F598">
            <v>3136</v>
          </cell>
          <cell r="G598">
            <v>15333</v>
          </cell>
          <cell r="H598">
            <v>15333</v>
          </cell>
          <cell r="P598">
            <v>2960.7</v>
          </cell>
          <cell r="Y598">
            <v>6000</v>
          </cell>
          <cell r="AA598">
            <v>6240.0000000000009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5181</v>
          </cell>
          <cell r="D600">
            <v>9157</v>
          </cell>
          <cell r="E600">
            <v>1542</v>
          </cell>
          <cell r="F600">
            <v>3136</v>
          </cell>
          <cell r="G600">
            <v>15333</v>
          </cell>
          <cell r="H600">
            <v>15333</v>
          </cell>
          <cell r="P600">
            <v>2960.7</v>
          </cell>
          <cell r="Y600">
            <v>6000</v>
          </cell>
          <cell r="AA600">
            <v>6240.0000000000009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100</v>
          </cell>
          <cell r="AA603">
            <v>110.9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2416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1001.2</v>
          </cell>
          <cell r="AA605">
            <v>1000</v>
          </cell>
        </row>
        <row r="606">
          <cell r="C606">
            <v>148</v>
          </cell>
          <cell r="D606">
            <v>30</v>
          </cell>
          <cell r="E606">
            <v>55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Animal Health</v>
          </cell>
          <cell r="C653">
            <v>21066</v>
          </cell>
          <cell r="D653">
            <v>21605</v>
          </cell>
          <cell r="E653">
            <v>21087</v>
          </cell>
          <cell r="F653">
            <v>24848</v>
          </cell>
          <cell r="G653">
            <v>25332</v>
          </cell>
          <cell r="H653">
            <v>25332</v>
          </cell>
          <cell r="P653">
            <v>25805</v>
          </cell>
          <cell r="Y653">
            <v>28033</v>
          </cell>
          <cell r="AA653">
            <v>28105.75</v>
          </cell>
        </row>
        <row r="654">
          <cell r="B654" t="str">
            <v>Veterinary Public Health</v>
          </cell>
          <cell r="C654">
            <v>5750</v>
          </cell>
          <cell r="D654">
            <v>6011</v>
          </cell>
          <cell r="E654">
            <v>6341</v>
          </cell>
          <cell r="F654">
            <v>7244</v>
          </cell>
          <cell r="G654">
            <v>7244</v>
          </cell>
          <cell r="H654">
            <v>7244</v>
          </cell>
          <cell r="P654">
            <v>7868.7000000000007</v>
          </cell>
          <cell r="Y654">
            <v>8629</v>
          </cell>
          <cell r="AA654">
            <v>9155</v>
          </cell>
        </row>
        <row r="655">
          <cell r="B655" t="str">
            <v>Veterinary Laboratory Services</v>
          </cell>
          <cell r="C655">
            <v>12106</v>
          </cell>
          <cell r="D655">
            <v>12201</v>
          </cell>
          <cell r="E655">
            <v>11659</v>
          </cell>
          <cell r="F655">
            <v>15023</v>
          </cell>
          <cell r="G655">
            <v>14723</v>
          </cell>
          <cell r="H655">
            <v>14723</v>
          </cell>
          <cell r="P655">
            <v>13540.5</v>
          </cell>
          <cell r="Y655">
            <v>14732</v>
          </cell>
          <cell r="AA655">
            <v>16703.400000000001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26456</v>
          </cell>
          <cell r="D675">
            <v>27963</v>
          </cell>
          <cell r="E675">
            <v>29445</v>
          </cell>
          <cell r="F675">
            <v>34010</v>
          </cell>
          <cell r="G675">
            <v>34010</v>
          </cell>
          <cell r="H675">
            <v>34010</v>
          </cell>
          <cell r="P675">
            <v>34501.800000000003</v>
          </cell>
          <cell r="Y675">
            <v>36407.5</v>
          </cell>
          <cell r="AA675">
            <v>38335.975000000006</v>
          </cell>
        </row>
        <row r="676">
          <cell r="C676">
            <v>23450</v>
          </cell>
          <cell r="D676">
            <v>24783</v>
          </cell>
          <cell r="E676">
            <v>26054</v>
          </cell>
          <cell r="F676">
            <v>30163</v>
          </cell>
          <cell r="G676">
            <v>30019</v>
          </cell>
          <cell r="H676">
            <v>30019</v>
          </cell>
          <cell r="P676">
            <v>31318.799999999999</v>
          </cell>
          <cell r="Y676">
            <v>32294</v>
          </cell>
          <cell r="AA676">
            <v>34016.800000000003</v>
          </cell>
        </row>
        <row r="677">
          <cell r="C677">
            <v>3006</v>
          </cell>
          <cell r="D677">
            <v>3180</v>
          </cell>
          <cell r="E677">
            <v>3391</v>
          </cell>
          <cell r="F677">
            <v>3847</v>
          </cell>
          <cell r="G677">
            <v>3991</v>
          </cell>
          <cell r="H677">
            <v>3991</v>
          </cell>
          <cell r="P677">
            <v>3183</v>
          </cell>
          <cell r="Y677">
            <v>4113.5</v>
          </cell>
          <cell r="AA677">
            <v>4319.1750000000002</v>
          </cell>
        </row>
        <row r="678">
          <cell r="C678">
            <v>12335</v>
          </cell>
          <cell r="D678">
            <v>11399</v>
          </cell>
          <cell r="E678">
            <v>9453</v>
          </cell>
          <cell r="F678">
            <v>12660</v>
          </cell>
          <cell r="G678">
            <v>12944</v>
          </cell>
          <cell r="H678">
            <v>12944</v>
          </cell>
          <cell r="P678">
            <v>12124.400000000001</v>
          </cell>
          <cell r="Y678">
            <v>14327.2412</v>
          </cell>
          <cell r="AA678">
            <v>14934.602054000001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50</v>
          </cell>
          <cell r="G679">
            <v>50</v>
          </cell>
          <cell r="H679">
            <v>50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1</v>
          </cell>
          <cell r="E680">
            <v>0</v>
          </cell>
          <cell r="F680">
            <v>100</v>
          </cell>
          <cell r="G680">
            <v>100</v>
          </cell>
          <cell r="H680">
            <v>100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51</v>
          </cell>
          <cell r="D681">
            <v>216</v>
          </cell>
          <cell r="E681">
            <v>137</v>
          </cell>
          <cell r="F681">
            <v>302</v>
          </cell>
          <cell r="G681">
            <v>302</v>
          </cell>
          <cell r="H681">
            <v>302</v>
          </cell>
          <cell r="P681">
            <v>220</v>
          </cell>
          <cell r="Y681">
            <v>401.92399999999998</v>
          </cell>
          <cell r="AA681">
            <v>429.41557999999998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142</v>
          </cell>
          <cell r="D684">
            <v>70</v>
          </cell>
          <cell r="E684">
            <v>88</v>
          </cell>
          <cell r="F684">
            <v>100</v>
          </cell>
          <cell r="G684">
            <v>100</v>
          </cell>
          <cell r="H684">
            <v>100</v>
          </cell>
          <cell r="P684">
            <v>150</v>
          </cell>
          <cell r="Y684">
            <v>164.28800000000001</v>
          </cell>
          <cell r="AA684">
            <v>171.68096</v>
          </cell>
        </row>
        <row r="685">
          <cell r="C685">
            <v>50</v>
          </cell>
          <cell r="D685">
            <v>121</v>
          </cell>
          <cell r="E685">
            <v>92</v>
          </cell>
          <cell r="F685">
            <v>138</v>
          </cell>
          <cell r="G685">
            <v>138</v>
          </cell>
          <cell r="H685">
            <v>138</v>
          </cell>
          <cell r="P685">
            <v>207</v>
          </cell>
          <cell r="Y685">
            <v>273.71600000000001</v>
          </cell>
          <cell r="AA685">
            <v>288.66822000000002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10</v>
          </cell>
          <cell r="G689">
            <v>10</v>
          </cell>
          <cell r="H689">
            <v>10</v>
          </cell>
          <cell r="P689">
            <v>20.399999999999977</v>
          </cell>
          <cell r="Y689">
            <v>20.726400000000012</v>
          </cell>
          <cell r="AA689">
            <v>21.659088000000015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116</v>
          </cell>
          <cell r="D692">
            <v>205</v>
          </cell>
          <cell r="E692">
            <v>139</v>
          </cell>
          <cell r="F692">
            <v>225</v>
          </cell>
          <cell r="G692">
            <v>225</v>
          </cell>
          <cell r="H692">
            <v>225</v>
          </cell>
          <cell r="P692">
            <v>0.39999999999997726</v>
          </cell>
          <cell r="Y692">
            <v>0</v>
          </cell>
          <cell r="AA692">
            <v>178.69499999999999</v>
          </cell>
        </row>
        <row r="693">
          <cell r="C693">
            <v>208</v>
          </cell>
          <cell r="D693">
            <v>249</v>
          </cell>
          <cell r="E693">
            <v>250</v>
          </cell>
          <cell r="F693">
            <v>270</v>
          </cell>
          <cell r="G693">
            <v>270</v>
          </cell>
          <cell r="H693">
            <v>270</v>
          </cell>
          <cell r="P693">
            <v>170</v>
          </cell>
          <cell r="Y693">
            <v>217.75200000000001</v>
          </cell>
          <cell r="AA693">
            <v>332.05083999999999</v>
          </cell>
        </row>
        <row r="694">
          <cell r="C694">
            <v>2</v>
          </cell>
          <cell r="D694">
            <v>3</v>
          </cell>
          <cell r="E694">
            <v>3</v>
          </cell>
          <cell r="F694">
            <v>3</v>
          </cell>
          <cell r="G694">
            <v>3</v>
          </cell>
          <cell r="H694">
            <v>3</v>
          </cell>
          <cell r="P694">
            <v>2</v>
          </cell>
          <cell r="Y694">
            <v>3</v>
          </cell>
          <cell r="AA694">
            <v>3.1349999999999998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3</v>
          </cell>
          <cell r="G695">
            <v>3</v>
          </cell>
          <cell r="H695">
            <v>3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30</v>
          </cell>
          <cell r="G697">
            <v>30</v>
          </cell>
          <cell r="H697">
            <v>30</v>
          </cell>
          <cell r="P697">
            <v>210</v>
          </cell>
          <cell r="Y697">
            <v>284</v>
          </cell>
          <cell r="AA697">
            <v>296.77999999999997</v>
          </cell>
        </row>
        <row r="698">
          <cell r="C698">
            <v>0</v>
          </cell>
          <cell r="D698">
            <v>0</v>
          </cell>
          <cell r="E698">
            <v>36</v>
          </cell>
          <cell r="F698">
            <v>56</v>
          </cell>
          <cell r="G698">
            <v>56</v>
          </cell>
          <cell r="H698">
            <v>56</v>
          </cell>
          <cell r="P698">
            <v>22</v>
          </cell>
          <cell r="Y698">
            <v>25</v>
          </cell>
          <cell r="AA698">
            <v>26.125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115</v>
          </cell>
          <cell r="D700">
            <v>179</v>
          </cell>
          <cell r="E700">
            <v>177</v>
          </cell>
          <cell r="F700">
            <v>340</v>
          </cell>
          <cell r="G700">
            <v>340</v>
          </cell>
          <cell r="H700">
            <v>340</v>
          </cell>
          <cell r="P700">
            <v>179.7</v>
          </cell>
          <cell r="Y700">
            <v>302.20119999999997</v>
          </cell>
          <cell r="AA700">
            <v>404.62525399999993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1</v>
          </cell>
          <cell r="G701">
            <v>1</v>
          </cell>
          <cell r="H701">
            <v>1</v>
          </cell>
          <cell r="P701">
            <v>2</v>
          </cell>
          <cell r="Y701">
            <v>2.4320000000000004</v>
          </cell>
          <cell r="AA701">
            <v>2.5414400000000001</v>
          </cell>
        </row>
        <row r="702">
          <cell r="C702">
            <v>4</v>
          </cell>
          <cell r="D702">
            <v>2</v>
          </cell>
          <cell r="E702">
            <v>0</v>
          </cell>
          <cell r="F702">
            <v>40</v>
          </cell>
          <cell r="G702">
            <v>40</v>
          </cell>
          <cell r="H702">
            <v>40</v>
          </cell>
          <cell r="P702">
            <v>40</v>
          </cell>
          <cell r="Y702">
            <v>41.152000000000001</v>
          </cell>
          <cell r="AA702">
            <v>43.003839999999997</v>
          </cell>
        </row>
        <row r="703">
          <cell r="C703">
            <v>78</v>
          </cell>
          <cell r="D703">
            <v>128</v>
          </cell>
          <cell r="E703">
            <v>171</v>
          </cell>
          <cell r="F703">
            <v>266</v>
          </cell>
          <cell r="G703">
            <v>266</v>
          </cell>
          <cell r="H703">
            <v>266</v>
          </cell>
          <cell r="P703">
            <v>487</v>
          </cell>
          <cell r="Y703">
            <v>523.85599999999999</v>
          </cell>
          <cell r="AA703">
            <v>547.42952000000002</v>
          </cell>
        </row>
        <row r="704">
          <cell r="C704">
            <v>5037</v>
          </cell>
          <cell r="D704">
            <v>4678</v>
          </cell>
          <cell r="E704">
            <v>4729</v>
          </cell>
          <cell r="F704">
            <v>4913</v>
          </cell>
          <cell r="G704">
            <v>5397</v>
          </cell>
          <cell r="H704">
            <v>5397</v>
          </cell>
          <cell r="P704">
            <v>5112</v>
          </cell>
          <cell r="Y704">
            <v>6561.0920000000006</v>
          </cell>
          <cell r="AA704">
            <v>5656.3411400000005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478</v>
          </cell>
          <cell r="G706">
            <v>478</v>
          </cell>
          <cell r="H706">
            <v>478</v>
          </cell>
          <cell r="P706">
            <v>266</v>
          </cell>
          <cell r="Y706">
            <v>331</v>
          </cell>
          <cell r="AA706">
            <v>1077.395</v>
          </cell>
        </row>
        <row r="707">
          <cell r="C707">
            <v>700</v>
          </cell>
          <cell r="D707">
            <v>517</v>
          </cell>
          <cell r="E707">
            <v>237</v>
          </cell>
          <cell r="F707">
            <v>392</v>
          </cell>
          <cell r="G707">
            <v>392</v>
          </cell>
          <cell r="H707">
            <v>392</v>
          </cell>
          <cell r="P707">
            <v>324.70000000000005</v>
          </cell>
          <cell r="Y707">
            <v>381.74400000000014</v>
          </cell>
          <cell r="AA707">
            <v>294.42248000000006</v>
          </cell>
        </row>
        <row r="708">
          <cell r="C708">
            <v>111</v>
          </cell>
          <cell r="D708">
            <v>179</v>
          </cell>
          <cell r="E708">
            <v>35</v>
          </cell>
          <cell r="F708">
            <v>279</v>
          </cell>
          <cell r="G708">
            <v>279</v>
          </cell>
          <cell r="H708">
            <v>279</v>
          </cell>
          <cell r="P708">
            <v>322</v>
          </cell>
          <cell r="Y708">
            <v>363.04399999999998</v>
          </cell>
          <cell r="AA708">
            <v>379.38097999999997</v>
          </cell>
        </row>
        <row r="709">
          <cell r="C709">
            <v>242</v>
          </cell>
          <cell r="D709">
            <v>312</v>
          </cell>
          <cell r="E709">
            <v>195</v>
          </cell>
          <cell r="F709">
            <v>80</v>
          </cell>
          <cell r="G709">
            <v>80</v>
          </cell>
          <cell r="H709">
            <v>80</v>
          </cell>
          <cell r="P709">
            <v>450</v>
          </cell>
          <cell r="Y709">
            <v>0.12000000000000455</v>
          </cell>
          <cell r="AA709">
            <v>0.12540000000000473</v>
          </cell>
        </row>
        <row r="710">
          <cell r="C710">
            <v>1407</v>
          </cell>
          <cell r="D710">
            <v>951</v>
          </cell>
          <cell r="E710">
            <v>0</v>
          </cell>
          <cell r="F710">
            <v>1</v>
          </cell>
          <cell r="G710">
            <v>1</v>
          </cell>
          <cell r="H710">
            <v>1</v>
          </cell>
          <cell r="P710">
            <v>25</v>
          </cell>
          <cell r="Y710">
            <v>48.400000000000091</v>
          </cell>
          <cell r="AA710">
            <v>50.578000000000003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25</v>
          </cell>
          <cell r="G711">
            <v>25</v>
          </cell>
          <cell r="H711">
            <v>25</v>
          </cell>
          <cell r="P711">
            <v>50</v>
          </cell>
          <cell r="Y711">
            <v>51.844000000000008</v>
          </cell>
          <cell r="AA711">
            <v>54.176980000000007</v>
          </cell>
        </row>
        <row r="712">
          <cell r="C712">
            <v>3787</v>
          </cell>
          <cell r="D712">
            <v>3186</v>
          </cell>
          <cell r="E712">
            <v>2997</v>
          </cell>
          <cell r="F712">
            <v>4073</v>
          </cell>
          <cell r="G712">
            <v>3853</v>
          </cell>
          <cell r="H712">
            <v>3853</v>
          </cell>
          <cell r="P712">
            <v>3418.2</v>
          </cell>
          <cell r="Y712">
            <v>3718.3632000000002</v>
          </cell>
          <cell r="AA712">
            <v>4068.614544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114</v>
          </cell>
          <cell r="H713">
            <v>114</v>
          </cell>
          <cell r="P713">
            <v>80</v>
          </cell>
          <cell r="Y713">
            <v>111</v>
          </cell>
          <cell r="AA713">
            <v>84.644999999999996</v>
          </cell>
        </row>
        <row r="714">
          <cell r="C714">
            <v>261</v>
          </cell>
          <cell r="D714">
            <v>357</v>
          </cell>
          <cell r="E714">
            <v>144</v>
          </cell>
          <cell r="F714">
            <v>450</v>
          </cell>
          <cell r="G714">
            <v>356</v>
          </cell>
          <cell r="H714">
            <v>356</v>
          </cell>
          <cell r="P714">
            <v>296</v>
          </cell>
          <cell r="Y714">
            <v>401.92400000000004</v>
          </cell>
          <cell r="AA714">
            <v>420.01058</v>
          </cell>
        </row>
        <row r="715">
          <cell r="C715">
            <v>24</v>
          </cell>
          <cell r="D715">
            <v>14</v>
          </cell>
          <cell r="E715">
            <v>23</v>
          </cell>
          <cell r="F715">
            <v>30</v>
          </cell>
          <cell r="G715">
            <v>30</v>
          </cell>
          <cell r="H715">
            <v>30</v>
          </cell>
          <cell r="P715">
            <v>70</v>
          </cell>
          <cell r="Y715">
            <v>98.662400000000005</v>
          </cell>
          <cell r="AA715">
            <v>103.102208</v>
          </cell>
        </row>
        <row r="716">
          <cell r="C716">
            <v>0</v>
          </cell>
          <cell r="D716">
            <v>31</v>
          </cell>
          <cell r="E716">
            <v>0</v>
          </cell>
          <cell r="F716">
            <v>5</v>
          </cell>
          <cell r="G716">
            <v>5</v>
          </cell>
          <cell r="H716">
            <v>5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83</v>
          </cell>
          <cell r="D741">
            <v>269</v>
          </cell>
          <cell r="E741">
            <v>9</v>
          </cell>
          <cell r="F741">
            <v>7</v>
          </cell>
          <cell r="G741">
            <v>7</v>
          </cell>
          <cell r="H741">
            <v>7</v>
          </cell>
          <cell r="P741">
            <v>180</v>
          </cell>
          <cell r="Y741">
            <v>180.202</v>
          </cell>
          <cell r="AA741">
            <v>195</v>
          </cell>
        </row>
        <row r="742">
          <cell r="C742">
            <v>83</v>
          </cell>
          <cell r="D742">
            <v>269</v>
          </cell>
          <cell r="E742">
            <v>9</v>
          </cell>
          <cell r="F742">
            <v>7</v>
          </cell>
          <cell r="G742">
            <v>7</v>
          </cell>
          <cell r="H742">
            <v>7</v>
          </cell>
          <cell r="P742">
            <v>180</v>
          </cell>
          <cell r="Y742">
            <v>180.202</v>
          </cell>
          <cell r="AA742">
            <v>195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46</v>
          </cell>
          <cell r="D748">
            <v>186</v>
          </cell>
          <cell r="E748">
            <v>170</v>
          </cell>
          <cell r="F748">
            <v>438</v>
          </cell>
          <cell r="G748">
            <v>338</v>
          </cell>
          <cell r="H748">
            <v>338</v>
          </cell>
          <cell r="P748">
            <v>408</v>
          </cell>
          <cell r="Y748">
            <v>479.08800000000002</v>
          </cell>
          <cell r="AA748">
            <v>498.50152000000003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46</v>
          </cell>
          <cell r="D750">
            <v>186</v>
          </cell>
          <cell r="E750">
            <v>170</v>
          </cell>
          <cell r="F750">
            <v>438</v>
          </cell>
          <cell r="G750">
            <v>338</v>
          </cell>
          <cell r="H750">
            <v>338</v>
          </cell>
          <cell r="P750">
            <v>408</v>
          </cell>
          <cell r="Y750">
            <v>479.08800000000002</v>
          </cell>
          <cell r="AA750">
            <v>498.50152000000003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2</v>
          </cell>
          <cell r="D756">
            <v>0</v>
          </cell>
          <cell r="E756">
            <v>10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Research</v>
          </cell>
          <cell r="C803">
            <v>49574</v>
          </cell>
          <cell r="D803">
            <v>40659</v>
          </cell>
          <cell r="E803">
            <v>42410</v>
          </cell>
          <cell r="F803">
            <v>54808</v>
          </cell>
          <cell r="G803">
            <v>50308</v>
          </cell>
          <cell r="H803">
            <v>50308</v>
          </cell>
          <cell r="P803">
            <v>57580</v>
          </cell>
          <cell r="Y803">
            <v>61691</v>
          </cell>
          <cell r="AA803">
            <v>64536.55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33049</v>
          </cell>
          <cell r="D825">
            <v>32036</v>
          </cell>
          <cell r="E825">
            <v>33520</v>
          </cell>
          <cell r="F825">
            <v>45881</v>
          </cell>
          <cell r="G825">
            <v>40881</v>
          </cell>
          <cell r="H825">
            <v>40881</v>
          </cell>
          <cell r="P825">
            <v>45969.3</v>
          </cell>
          <cell r="Y825">
            <v>48497</v>
          </cell>
          <cell r="AA825">
            <v>51067.85</v>
          </cell>
        </row>
        <row r="826">
          <cell r="C826">
            <v>28972</v>
          </cell>
          <cell r="D826">
            <v>27931</v>
          </cell>
          <cell r="E826">
            <v>29261</v>
          </cell>
          <cell r="F826">
            <v>40604</v>
          </cell>
          <cell r="G826">
            <v>35604</v>
          </cell>
          <cell r="H826">
            <v>35604</v>
          </cell>
          <cell r="P826">
            <v>40576.300000000003</v>
          </cell>
          <cell r="Y826">
            <v>42848</v>
          </cell>
          <cell r="AA826">
            <v>45636.4</v>
          </cell>
        </row>
        <row r="827">
          <cell r="C827">
            <v>4077</v>
          </cell>
          <cell r="D827">
            <v>4105</v>
          </cell>
          <cell r="E827">
            <v>4259</v>
          </cell>
          <cell r="F827">
            <v>5277</v>
          </cell>
          <cell r="G827">
            <v>5277</v>
          </cell>
          <cell r="H827">
            <v>5277</v>
          </cell>
          <cell r="P827">
            <v>5393</v>
          </cell>
          <cell r="Y827">
            <v>5649</v>
          </cell>
          <cell r="AA827">
            <v>5431.45</v>
          </cell>
        </row>
        <row r="828">
          <cell r="C828">
            <v>15875</v>
          </cell>
          <cell r="D828">
            <v>7505</v>
          </cell>
          <cell r="E828">
            <v>8422</v>
          </cell>
          <cell r="F828">
            <v>8123</v>
          </cell>
          <cell r="G828">
            <v>8623</v>
          </cell>
          <cell r="H828">
            <v>8623</v>
          </cell>
          <cell r="P828">
            <v>10013.4</v>
          </cell>
          <cell r="Y828">
            <v>10304.062400000001</v>
          </cell>
          <cell r="AA828">
            <v>10200.155208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25</v>
          </cell>
          <cell r="D831">
            <v>39</v>
          </cell>
          <cell r="E831">
            <v>52</v>
          </cell>
          <cell r="F831">
            <v>104</v>
          </cell>
          <cell r="G831">
            <v>104</v>
          </cell>
          <cell r="H831">
            <v>104</v>
          </cell>
          <cell r="P831">
            <v>68</v>
          </cell>
          <cell r="Y831">
            <v>173.58</v>
          </cell>
          <cell r="AA831">
            <v>181.39109999999999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58</v>
          </cell>
          <cell r="D834">
            <v>30</v>
          </cell>
          <cell r="E834">
            <v>6</v>
          </cell>
          <cell r="F834">
            <v>20</v>
          </cell>
          <cell r="G834">
            <v>20</v>
          </cell>
          <cell r="H834">
            <v>20</v>
          </cell>
          <cell r="P834">
            <v>15</v>
          </cell>
          <cell r="Y834">
            <v>37.72</v>
          </cell>
          <cell r="AA834">
            <v>39.417399999999994</v>
          </cell>
        </row>
        <row r="835">
          <cell r="C835">
            <v>154</v>
          </cell>
          <cell r="D835">
            <v>164</v>
          </cell>
          <cell r="E835">
            <v>287</v>
          </cell>
          <cell r="F835">
            <v>422</v>
          </cell>
          <cell r="G835">
            <v>422</v>
          </cell>
          <cell r="H835">
            <v>422</v>
          </cell>
          <cell r="P835">
            <v>344.4</v>
          </cell>
          <cell r="Y835">
            <v>512.76240000000007</v>
          </cell>
          <cell r="AA835">
            <v>535.83670800000004</v>
          </cell>
        </row>
        <row r="836">
          <cell r="C836">
            <v>234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244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10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30</v>
          </cell>
          <cell r="G839">
            <v>30</v>
          </cell>
          <cell r="H839">
            <v>30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146</v>
          </cell>
          <cell r="D842">
            <v>272</v>
          </cell>
          <cell r="E842">
            <v>488</v>
          </cell>
          <cell r="F842">
            <v>100</v>
          </cell>
          <cell r="G842">
            <v>200</v>
          </cell>
          <cell r="H842">
            <v>200</v>
          </cell>
          <cell r="P842">
            <v>1910</v>
          </cell>
          <cell r="Y842">
            <v>418.32</v>
          </cell>
          <cell r="AA842">
            <v>507.64440000000002</v>
          </cell>
        </row>
        <row r="843">
          <cell r="C843">
            <v>7839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5</v>
          </cell>
          <cell r="D844">
            <v>3</v>
          </cell>
          <cell r="E844">
            <v>3</v>
          </cell>
          <cell r="F844">
            <v>8</v>
          </cell>
          <cell r="G844">
            <v>8</v>
          </cell>
          <cell r="H844">
            <v>8</v>
          </cell>
          <cell r="P844">
            <v>2</v>
          </cell>
          <cell r="Y844">
            <v>5.2880000000000003</v>
          </cell>
          <cell r="AA844">
            <v>5.5259599999999995</v>
          </cell>
        </row>
        <row r="845">
          <cell r="C845">
            <v>370</v>
          </cell>
          <cell r="D845">
            <v>233</v>
          </cell>
          <cell r="E845">
            <v>167</v>
          </cell>
          <cell r="F845">
            <v>335</v>
          </cell>
          <cell r="G845">
            <v>335</v>
          </cell>
          <cell r="H845">
            <v>335</v>
          </cell>
          <cell r="P845">
            <v>0</v>
          </cell>
          <cell r="Y845">
            <v>446.38400000000001</v>
          </cell>
          <cell r="AA845">
            <v>466.47127999999998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211</v>
          </cell>
          <cell r="F848">
            <v>592</v>
          </cell>
          <cell r="G848">
            <v>592</v>
          </cell>
          <cell r="H848">
            <v>592</v>
          </cell>
          <cell r="P848">
            <v>565</v>
          </cell>
          <cell r="Y848">
            <v>764</v>
          </cell>
          <cell r="AA848">
            <v>789.38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246</v>
          </cell>
          <cell r="D850">
            <v>319</v>
          </cell>
          <cell r="E850">
            <v>505</v>
          </cell>
          <cell r="F850">
            <v>720</v>
          </cell>
          <cell r="G850">
            <v>720</v>
          </cell>
          <cell r="H850">
            <v>720</v>
          </cell>
          <cell r="P850">
            <v>532</v>
          </cell>
          <cell r="Y850">
            <v>645.38400000000001</v>
          </cell>
          <cell r="AA850">
            <v>674.42628000000002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1079</v>
          </cell>
          <cell r="D852">
            <v>887</v>
          </cell>
          <cell r="E852">
            <v>246</v>
          </cell>
          <cell r="F852">
            <v>345</v>
          </cell>
          <cell r="G852">
            <v>344</v>
          </cell>
          <cell r="H852">
            <v>344</v>
          </cell>
          <cell r="P852">
            <v>216</v>
          </cell>
          <cell r="Y852">
            <v>362.4</v>
          </cell>
          <cell r="AA852">
            <v>378.70799999999997</v>
          </cell>
        </row>
        <row r="853">
          <cell r="C853">
            <v>2</v>
          </cell>
          <cell r="D853">
            <v>4</v>
          </cell>
          <cell r="E853">
            <v>0</v>
          </cell>
          <cell r="F853">
            <v>10</v>
          </cell>
          <cell r="G853">
            <v>10</v>
          </cell>
          <cell r="H853">
            <v>10</v>
          </cell>
          <cell r="P853">
            <v>9</v>
          </cell>
          <cell r="Y853">
            <v>16.536000000000001</v>
          </cell>
          <cell r="AA853">
            <v>17.28012</v>
          </cell>
        </row>
        <row r="854">
          <cell r="C854">
            <v>67</v>
          </cell>
          <cell r="D854">
            <v>31</v>
          </cell>
          <cell r="E854">
            <v>32</v>
          </cell>
          <cell r="F854">
            <v>85</v>
          </cell>
          <cell r="G854">
            <v>85</v>
          </cell>
          <cell r="H854">
            <v>85</v>
          </cell>
          <cell r="P854">
            <v>103</v>
          </cell>
          <cell r="Y854">
            <v>199</v>
          </cell>
          <cell r="AA854">
            <v>113.90499999999999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25</v>
          </cell>
          <cell r="G856">
            <v>25</v>
          </cell>
          <cell r="H856">
            <v>25</v>
          </cell>
          <cell r="P856">
            <v>8</v>
          </cell>
          <cell r="Y856">
            <v>12</v>
          </cell>
          <cell r="AA856">
            <v>0</v>
          </cell>
        </row>
        <row r="857">
          <cell r="C857">
            <v>430</v>
          </cell>
          <cell r="D857">
            <v>563</v>
          </cell>
          <cell r="E857">
            <v>151</v>
          </cell>
          <cell r="F857">
            <v>272</v>
          </cell>
          <cell r="G857">
            <v>272</v>
          </cell>
          <cell r="H857">
            <v>272</v>
          </cell>
          <cell r="P857">
            <v>323</v>
          </cell>
          <cell r="Y857">
            <v>415.70800000000003</v>
          </cell>
          <cell r="AA857">
            <v>434.41485999999998</v>
          </cell>
        </row>
        <row r="858">
          <cell r="C858">
            <v>92</v>
          </cell>
          <cell r="D858">
            <v>83</v>
          </cell>
          <cell r="E858">
            <v>80</v>
          </cell>
          <cell r="F858">
            <v>124</v>
          </cell>
          <cell r="G858">
            <v>124</v>
          </cell>
          <cell r="H858">
            <v>124</v>
          </cell>
          <cell r="P858">
            <v>124</v>
          </cell>
          <cell r="Y858">
            <v>132.96800000000002</v>
          </cell>
          <cell r="AA858">
            <v>138.95156</v>
          </cell>
        </row>
        <row r="859">
          <cell r="C859">
            <v>35</v>
          </cell>
          <cell r="D859">
            <v>14</v>
          </cell>
          <cell r="E859">
            <v>18</v>
          </cell>
          <cell r="F859">
            <v>60</v>
          </cell>
          <cell r="G859">
            <v>60</v>
          </cell>
          <cell r="H859">
            <v>60</v>
          </cell>
          <cell r="P859">
            <v>0</v>
          </cell>
          <cell r="Y859">
            <v>101.44800000000001</v>
          </cell>
          <cell r="AA859">
            <v>106.01316</v>
          </cell>
        </row>
        <row r="860">
          <cell r="C860">
            <v>2278</v>
          </cell>
          <cell r="D860">
            <v>2649</v>
          </cell>
          <cell r="E860">
            <v>3380</v>
          </cell>
          <cell r="F860">
            <v>2597</v>
          </cell>
          <cell r="G860">
            <v>2997</v>
          </cell>
          <cell r="H860">
            <v>2997</v>
          </cell>
          <cell r="P860">
            <v>3566</v>
          </cell>
          <cell r="Y860">
            <v>3697.6600000000003</v>
          </cell>
          <cell r="AA860">
            <v>3341.5547000000001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2299</v>
          </cell>
          <cell r="D862">
            <v>2095</v>
          </cell>
          <cell r="E862">
            <v>2728</v>
          </cell>
          <cell r="F862">
            <v>2148</v>
          </cell>
          <cell r="G862">
            <v>2149</v>
          </cell>
          <cell r="H862">
            <v>2149</v>
          </cell>
          <cell r="P862">
            <v>1953</v>
          </cell>
          <cell r="Y862">
            <v>2061.6959999999999</v>
          </cell>
          <cell r="AA862">
            <v>2154.4723199999999</v>
          </cell>
        </row>
        <row r="863">
          <cell r="C863">
            <v>50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166</v>
          </cell>
          <cell r="D864">
            <v>119</v>
          </cell>
          <cell r="E864">
            <v>68</v>
          </cell>
          <cell r="F864">
            <v>106</v>
          </cell>
          <cell r="G864">
            <v>106</v>
          </cell>
          <cell r="H864">
            <v>106</v>
          </cell>
          <cell r="P864">
            <v>265</v>
          </cell>
          <cell r="Y864">
            <v>301.70400000000001</v>
          </cell>
          <cell r="AA864">
            <v>315.28067999999996</v>
          </cell>
        </row>
        <row r="865">
          <cell r="C865">
            <v>56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-0.49599999999999866</v>
          </cell>
          <cell r="AA865">
            <v>-0.51831999999999856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20</v>
          </cell>
          <cell r="G866">
            <v>20</v>
          </cell>
          <cell r="H866">
            <v>20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5</v>
          </cell>
          <cell r="E871">
            <v>0</v>
          </cell>
          <cell r="F871">
            <v>20</v>
          </cell>
          <cell r="G871">
            <v>20</v>
          </cell>
          <cell r="H871">
            <v>20</v>
          </cell>
          <cell r="P871">
            <v>21</v>
          </cell>
          <cell r="Y871">
            <v>21.756</v>
          </cell>
          <cell r="AA871">
            <v>26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5</v>
          </cell>
          <cell r="E876">
            <v>0</v>
          </cell>
          <cell r="F876">
            <v>20</v>
          </cell>
          <cell r="G876">
            <v>20</v>
          </cell>
          <cell r="H876">
            <v>20</v>
          </cell>
          <cell r="P876">
            <v>21</v>
          </cell>
          <cell r="Y876">
            <v>21.756</v>
          </cell>
          <cell r="AA876">
            <v>26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112</v>
          </cell>
          <cell r="D891">
            <v>141</v>
          </cell>
          <cell r="E891">
            <v>216</v>
          </cell>
          <cell r="F891">
            <v>65</v>
          </cell>
          <cell r="G891">
            <v>65</v>
          </cell>
          <cell r="H891">
            <v>65</v>
          </cell>
          <cell r="P891">
            <v>425</v>
          </cell>
          <cell r="Y891">
            <v>640.6</v>
          </cell>
          <cell r="AA891">
            <v>650</v>
          </cell>
        </row>
        <row r="892">
          <cell r="C892">
            <v>112</v>
          </cell>
          <cell r="D892">
            <v>141</v>
          </cell>
          <cell r="E892">
            <v>216</v>
          </cell>
          <cell r="F892">
            <v>65</v>
          </cell>
          <cell r="G892">
            <v>65</v>
          </cell>
          <cell r="H892">
            <v>65</v>
          </cell>
          <cell r="P892">
            <v>425</v>
          </cell>
          <cell r="Y892">
            <v>640.6</v>
          </cell>
          <cell r="AA892">
            <v>650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193</v>
          </cell>
          <cell r="E895">
            <v>0</v>
          </cell>
          <cell r="F895">
            <v>167</v>
          </cell>
          <cell r="G895">
            <v>167</v>
          </cell>
          <cell r="H895">
            <v>167</v>
          </cell>
          <cell r="P895">
            <v>0</v>
          </cell>
          <cell r="Y895">
            <v>935.17200000000003</v>
          </cell>
          <cell r="AA895">
            <v>1243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193</v>
          </cell>
          <cell r="E897">
            <v>0</v>
          </cell>
          <cell r="F897">
            <v>167</v>
          </cell>
          <cell r="G897">
            <v>167</v>
          </cell>
          <cell r="H897">
            <v>167</v>
          </cell>
          <cell r="P897">
            <v>0</v>
          </cell>
          <cell r="Y897">
            <v>935.17200000000003</v>
          </cell>
          <cell r="AA897">
            <v>1243</v>
          </cell>
        </row>
        <row r="898">
          <cell r="C898">
            <v>538</v>
          </cell>
          <cell r="D898">
            <v>779</v>
          </cell>
          <cell r="E898">
            <v>218</v>
          </cell>
          <cell r="F898">
            <v>498</v>
          </cell>
          <cell r="G898">
            <v>498</v>
          </cell>
          <cell r="H898">
            <v>498</v>
          </cell>
          <cell r="P898">
            <v>1151</v>
          </cell>
          <cell r="Y898">
            <v>1234.0360000000001</v>
          </cell>
          <cell r="AA898">
            <v>1289.56762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538</v>
          </cell>
          <cell r="D900">
            <v>779</v>
          </cell>
          <cell r="E900">
            <v>218</v>
          </cell>
          <cell r="F900">
            <v>498</v>
          </cell>
          <cell r="G900">
            <v>498</v>
          </cell>
          <cell r="H900">
            <v>498</v>
          </cell>
          <cell r="P900">
            <v>1151</v>
          </cell>
          <cell r="Y900">
            <v>1234.0360000000001</v>
          </cell>
          <cell r="AA900">
            <v>1289.56762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54</v>
          </cell>
          <cell r="G903">
            <v>54</v>
          </cell>
          <cell r="H903">
            <v>54</v>
          </cell>
          <cell r="P903">
            <v>0.29999999999999716</v>
          </cell>
          <cell r="Y903">
            <v>58.326799999999999</v>
          </cell>
          <cell r="AA903">
            <v>60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34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Agri-Business Support &amp; Development</v>
          </cell>
          <cell r="C953">
            <v>115101</v>
          </cell>
          <cell r="D953">
            <v>116505</v>
          </cell>
          <cell r="E953">
            <v>20068</v>
          </cell>
          <cell r="F953">
            <v>18659</v>
          </cell>
          <cell r="G953">
            <v>16659</v>
          </cell>
          <cell r="H953">
            <v>16659</v>
          </cell>
          <cell r="P953">
            <v>18300</v>
          </cell>
          <cell r="Y953">
            <v>20035</v>
          </cell>
          <cell r="AA953">
            <v>21036.75</v>
          </cell>
        </row>
        <row r="954">
          <cell r="B954" t="str">
            <v>Macro economics Support</v>
          </cell>
          <cell r="C954">
            <v>4584</v>
          </cell>
          <cell r="D954">
            <v>4902</v>
          </cell>
          <cell r="E954">
            <v>4763</v>
          </cell>
          <cell r="F954">
            <v>6586</v>
          </cell>
          <cell r="G954">
            <v>6586</v>
          </cell>
          <cell r="H954">
            <v>6586</v>
          </cell>
          <cell r="P954">
            <v>6342</v>
          </cell>
          <cell r="Y954">
            <v>7451</v>
          </cell>
          <cell r="AA954">
            <v>7823.55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18407</v>
          </cell>
          <cell r="D975">
            <v>21197</v>
          </cell>
          <cell r="E975">
            <v>12549</v>
          </cell>
          <cell r="F975">
            <v>19858</v>
          </cell>
          <cell r="G975">
            <v>17858</v>
          </cell>
          <cell r="H975">
            <v>17858</v>
          </cell>
          <cell r="P975">
            <v>19549</v>
          </cell>
          <cell r="Y975">
            <v>20624.199999999997</v>
          </cell>
          <cell r="AA975">
            <v>21716.545999999998</v>
          </cell>
        </row>
        <row r="976">
          <cell r="C976">
            <v>16063</v>
          </cell>
          <cell r="D976">
            <v>18563</v>
          </cell>
          <cell r="E976">
            <v>11092</v>
          </cell>
          <cell r="F976">
            <v>17863</v>
          </cell>
          <cell r="G976">
            <v>15863</v>
          </cell>
          <cell r="H976">
            <v>15863</v>
          </cell>
          <cell r="P976">
            <v>17424</v>
          </cell>
          <cell r="Y976">
            <v>18191.199999999997</v>
          </cell>
          <cell r="AA976">
            <v>19151.21</v>
          </cell>
        </row>
        <row r="977">
          <cell r="C977">
            <v>2344</v>
          </cell>
          <cell r="D977">
            <v>2634</v>
          </cell>
          <cell r="E977">
            <v>1457</v>
          </cell>
          <cell r="F977">
            <v>1995</v>
          </cell>
          <cell r="G977">
            <v>1995</v>
          </cell>
          <cell r="H977">
            <v>1995</v>
          </cell>
          <cell r="P977">
            <v>2125</v>
          </cell>
          <cell r="Y977">
            <v>2433</v>
          </cell>
          <cell r="AA977">
            <v>2565.3360000000002</v>
          </cell>
        </row>
        <row r="978">
          <cell r="C978">
            <v>3790</v>
          </cell>
          <cell r="D978">
            <v>5228</v>
          </cell>
          <cell r="E978">
            <v>4444</v>
          </cell>
          <cell r="F978">
            <v>5387</v>
          </cell>
          <cell r="G978">
            <v>4302</v>
          </cell>
          <cell r="H978">
            <v>4302</v>
          </cell>
          <cell r="P978">
            <v>5093</v>
          </cell>
          <cell r="Y978">
            <v>6861.8040000000001</v>
          </cell>
          <cell r="AA978">
            <v>7143.879179999999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-9.1999999999998749E-2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7</v>
          </cell>
          <cell r="G981">
            <v>7</v>
          </cell>
          <cell r="H981">
            <v>7</v>
          </cell>
          <cell r="P981">
            <v>0</v>
          </cell>
          <cell r="Y981">
            <v>18</v>
          </cell>
          <cell r="AA981">
            <v>18.809999999999999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90</v>
          </cell>
          <cell r="D984">
            <v>35</v>
          </cell>
          <cell r="E984">
            <v>15</v>
          </cell>
          <cell r="F984">
            <v>46</v>
          </cell>
          <cell r="G984">
            <v>46</v>
          </cell>
          <cell r="H984">
            <v>46</v>
          </cell>
          <cell r="P984">
            <v>25</v>
          </cell>
          <cell r="Y984">
            <v>125.29599999999999</v>
          </cell>
          <cell r="AA984">
            <v>130.93432000000001</v>
          </cell>
        </row>
        <row r="985">
          <cell r="C985">
            <v>87</v>
          </cell>
          <cell r="D985">
            <v>140</v>
          </cell>
          <cell r="E985">
            <v>90</v>
          </cell>
          <cell r="F985">
            <v>107</v>
          </cell>
          <cell r="G985">
            <v>107</v>
          </cell>
          <cell r="H985">
            <v>107</v>
          </cell>
          <cell r="P985">
            <v>114</v>
          </cell>
          <cell r="Y985">
            <v>260.68</v>
          </cell>
          <cell r="AA985">
            <v>272.41060000000004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100</v>
          </cell>
          <cell r="G987">
            <v>100</v>
          </cell>
          <cell r="H987">
            <v>100</v>
          </cell>
          <cell r="P987">
            <v>0</v>
          </cell>
          <cell r="Y987">
            <v>150</v>
          </cell>
          <cell r="AA987">
            <v>156.75</v>
          </cell>
        </row>
        <row r="988">
          <cell r="C988">
            <v>867</v>
          </cell>
          <cell r="D988">
            <v>0</v>
          </cell>
          <cell r="E988">
            <v>0</v>
          </cell>
          <cell r="F988">
            <v>2318</v>
          </cell>
          <cell r="G988">
            <v>1434</v>
          </cell>
          <cell r="H988">
            <v>1434</v>
          </cell>
          <cell r="P988">
            <v>2342</v>
          </cell>
          <cell r="Y988">
            <v>1250</v>
          </cell>
          <cell r="AA988">
            <v>1306.25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223</v>
          </cell>
          <cell r="D993">
            <v>2920</v>
          </cell>
          <cell r="E993">
            <v>469</v>
          </cell>
          <cell r="F993">
            <v>0</v>
          </cell>
          <cell r="G993">
            <v>0</v>
          </cell>
          <cell r="H993">
            <v>0</v>
          </cell>
          <cell r="P993">
            <v>728</v>
          </cell>
          <cell r="Y993">
            <v>1297.5600000000004</v>
          </cell>
          <cell r="AA993">
            <v>1331.90806</v>
          </cell>
        </row>
        <row r="994">
          <cell r="C994">
            <v>3</v>
          </cell>
          <cell r="D994">
            <v>4</v>
          </cell>
          <cell r="E994">
            <v>6</v>
          </cell>
          <cell r="F994">
            <v>6</v>
          </cell>
          <cell r="G994">
            <v>6</v>
          </cell>
          <cell r="H994">
            <v>6</v>
          </cell>
          <cell r="P994">
            <v>4</v>
          </cell>
          <cell r="Y994">
            <v>6.2160000000000002</v>
          </cell>
          <cell r="AA994">
            <v>6.4957199999999995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12</v>
          </cell>
          <cell r="G997">
            <v>12</v>
          </cell>
          <cell r="H997">
            <v>12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15</v>
          </cell>
          <cell r="G1007">
            <v>15</v>
          </cell>
          <cell r="H1007">
            <v>15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342</v>
          </cell>
          <cell r="G1008">
            <v>342</v>
          </cell>
          <cell r="H1008">
            <v>342</v>
          </cell>
          <cell r="P1008">
            <v>0</v>
          </cell>
          <cell r="Y1008">
            <v>14.612000000000002</v>
          </cell>
          <cell r="AA1008">
            <v>15.269540000000001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1786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41.699999999999989</v>
          </cell>
          <cell r="AA1010">
            <v>43.576499999999989</v>
          </cell>
        </row>
        <row r="1011">
          <cell r="C1011">
            <v>0</v>
          </cell>
          <cell r="D1011">
            <v>0</v>
          </cell>
          <cell r="E1011">
            <v>47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2315</v>
          </cell>
          <cell r="D1012">
            <v>1884</v>
          </cell>
          <cell r="E1012">
            <v>1805</v>
          </cell>
          <cell r="F1012">
            <v>2210</v>
          </cell>
          <cell r="G1012">
            <v>2009</v>
          </cell>
          <cell r="H1012">
            <v>2009</v>
          </cell>
          <cell r="P1012">
            <v>1692</v>
          </cell>
          <cell r="Y1012">
            <v>2502.02</v>
          </cell>
          <cell r="AA1012">
            <v>2611.8508999999999</v>
          </cell>
        </row>
        <row r="1013">
          <cell r="C1013">
            <v>3</v>
          </cell>
          <cell r="D1013">
            <v>0</v>
          </cell>
          <cell r="E1013">
            <v>0</v>
          </cell>
          <cell r="F1013">
            <v>30</v>
          </cell>
          <cell r="G1013">
            <v>30</v>
          </cell>
          <cell r="H1013">
            <v>30</v>
          </cell>
          <cell r="P1013">
            <v>0</v>
          </cell>
          <cell r="Y1013">
            <v>885</v>
          </cell>
          <cell r="AA1013">
            <v>937.3649999999999</v>
          </cell>
        </row>
        <row r="1014">
          <cell r="C1014">
            <v>202</v>
          </cell>
          <cell r="D1014">
            <v>235</v>
          </cell>
          <cell r="E1014">
            <v>40</v>
          </cell>
          <cell r="F1014">
            <v>153</v>
          </cell>
          <cell r="G1014">
            <v>153</v>
          </cell>
          <cell r="H1014">
            <v>153</v>
          </cell>
          <cell r="P1014">
            <v>163</v>
          </cell>
          <cell r="Y1014">
            <v>237.66000000000003</v>
          </cell>
          <cell r="AA1014">
            <v>231.63470000000001</v>
          </cell>
        </row>
        <row r="1015">
          <cell r="C1015">
            <v>0</v>
          </cell>
          <cell r="D1015">
            <v>10</v>
          </cell>
          <cell r="E1015">
            <v>186</v>
          </cell>
          <cell r="F1015">
            <v>41</v>
          </cell>
          <cell r="G1015">
            <v>41</v>
          </cell>
          <cell r="H1015">
            <v>41</v>
          </cell>
          <cell r="P1015">
            <v>25</v>
          </cell>
          <cell r="Y1015">
            <v>73.152000000000001</v>
          </cell>
          <cell r="AA1015">
            <v>80.623839999999987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96000</v>
          </cell>
          <cell r="D1028">
            <v>93000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96000</v>
          </cell>
          <cell r="D1030">
            <v>93000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1485</v>
          </cell>
          <cell r="D1041">
            <v>1981</v>
          </cell>
          <cell r="E1041">
            <v>7836</v>
          </cell>
          <cell r="F1041">
            <v>0</v>
          </cell>
          <cell r="G1041">
            <v>1053</v>
          </cell>
          <cell r="H1041">
            <v>1053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41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1485</v>
          </cell>
          <cell r="D1043">
            <v>1940</v>
          </cell>
          <cell r="E1043">
            <v>7836</v>
          </cell>
          <cell r="F1043">
            <v>0</v>
          </cell>
          <cell r="G1043">
            <v>1053</v>
          </cell>
          <cell r="H1043">
            <v>1053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32</v>
          </cell>
          <cell r="H1048">
            <v>32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32</v>
          </cell>
          <cell r="H1050">
            <v>32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3</v>
          </cell>
          <cell r="D1056">
            <v>1</v>
          </cell>
          <cell r="E1056">
            <v>2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Further Edu &amp; Training (FET)</v>
          </cell>
          <cell r="C1103">
            <v>71726</v>
          </cell>
          <cell r="D1103">
            <v>77768</v>
          </cell>
          <cell r="E1103">
            <v>88053</v>
          </cell>
          <cell r="F1103">
            <v>104042</v>
          </cell>
          <cell r="G1103">
            <v>96006</v>
          </cell>
          <cell r="H1103">
            <v>96006</v>
          </cell>
          <cell r="P1103">
            <v>97314</v>
          </cell>
          <cell r="Y1103">
            <v>108333</v>
          </cell>
          <cell r="AA1103">
            <v>110024.65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51727</v>
          </cell>
          <cell r="D1125">
            <v>53672</v>
          </cell>
          <cell r="E1125">
            <v>57168</v>
          </cell>
          <cell r="F1125">
            <v>58279</v>
          </cell>
          <cell r="G1125">
            <v>59279</v>
          </cell>
          <cell r="H1125">
            <v>59279</v>
          </cell>
          <cell r="P1125">
            <v>65456</v>
          </cell>
          <cell r="Y1125">
            <v>69056.399999999994</v>
          </cell>
          <cell r="AA1125">
            <v>72854.17</v>
          </cell>
        </row>
        <row r="1126">
          <cell r="C1126">
            <v>43708</v>
          </cell>
          <cell r="D1126">
            <v>45378</v>
          </cell>
          <cell r="E1126">
            <v>48478</v>
          </cell>
          <cell r="F1126">
            <v>48753</v>
          </cell>
          <cell r="G1126">
            <v>49753</v>
          </cell>
          <cell r="H1126">
            <v>49753</v>
          </cell>
          <cell r="P1126">
            <v>55007</v>
          </cell>
          <cell r="Y1126">
            <v>60220.4</v>
          </cell>
          <cell r="AA1126">
            <v>63576.37</v>
          </cell>
        </row>
        <row r="1127">
          <cell r="C1127">
            <v>8019</v>
          </cell>
          <cell r="D1127">
            <v>8294</v>
          </cell>
          <cell r="E1127">
            <v>8690</v>
          </cell>
          <cell r="F1127">
            <v>9526</v>
          </cell>
          <cell r="G1127">
            <v>9526</v>
          </cell>
          <cell r="H1127">
            <v>9526</v>
          </cell>
          <cell r="P1127">
            <v>10449</v>
          </cell>
          <cell r="Y1127">
            <v>8836</v>
          </cell>
          <cell r="AA1127">
            <v>9277.8000000000011</v>
          </cell>
        </row>
        <row r="1128">
          <cell r="C1128">
            <v>16368</v>
          </cell>
          <cell r="D1128">
            <v>15219</v>
          </cell>
          <cell r="E1128">
            <v>19778</v>
          </cell>
          <cell r="F1128">
            <v>26995</v>
          </cell>
          <cell r="G1128">
            <v>24995</v>
          </cell>
          <cell r="H1128">
            <v>24995</v>
          </cell>
          <cell r="P1128">
            <v>27990</v>
          </cell>
          <cell r="Y1128">
            <v>25053.66</v>
          </cell>
          <cell r="AA1128">
            <v>25825.489700000002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14</v>
          </cell>
          <cell r="AA1129">
            <v>15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20</v>
          </cell>
          <cell r="G1130">
            <v>20</v>
          </cell>
          <cell r="H1130">
            <v>20</v>
          </cell>
          <cell r="P1130">
            <v>500</v>
          </cell>
          <cell r="Y1130">
            <v>0</v>
          </cell>
          <cell r="AA1130">
            <v>0</v>
          </cell>
        </row>
        <row r="1131">
          <cell r="C1131">
            <v>98</v>
          </cell>
          <cell r="D1131">
            <v>164</v>
          </cell>
          <cell r="E1131">
            <v>262</v>
          </cell>
          <cell r="F1131">
            <v>1164</v>
          </cell>
          <cell r="G1131">
            <v>512</v>
          </cell>
          <cell r="H1131">
            <v>512</v>
          </cell>
          <cell r="P1131">
            <v>301</v>
          </cell>
          <cell r="Y1131">
            <v>335.17200000000003</v>
          </cell>
          <cell r="AA1131">
            <v>354.75474000000003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5</v>
          </cell>
          <cell r="D1134">
            <v>106</v>
          </cell>
          <cell r="E1134">
            <v>216</v>
          </cell>
          <cell r="F1134">
            <v>80</v>
          </cell>
          <cell r="G1134">
            <v>80</v>
          </cell>
          <cell r="H1134">
            <v>80</v>
          </cell>
          <cell r="P1134">
            <v>50</v>
          </cell>
          <cell r="Y1134">
            <v>52</v>
          </cell>
          <cell r="AA1134">
            <v>54.339999999999996</v>
          </cell>
        </row>
        <row r="1135">
          <cell r="C1135">
            <v>592</v>
          </cell>
          <cell r="D1135">
            <v>585</v>
          </cell>
          <cell r="E1135">
            <v>692</v>
          </cell>
          <cell r="F1135">
            <v>894</v>
          </cell>
          <cell r="G1135">
            <v>894</v>
          </cell>
          <cell r="H1135">
            <v>894</v>
          </cell>
          <cell r="P1135">
            <v>748</v>
          </cell>
          <cell r="Y1135">
            <v>1009.0640000000001</v>
          </cell>
          <cell r="AA1135">
            <v>1067.9718800000001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540</v>
          </cell>
          <cell r="G1136">
            <v>540</v>
          </cell>
          <cell r="H1136">
            <v>540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1061</v>
          </cell>
          <cell r="F1138">
            <v>0</v>
          </cell>
          <cell r="G1138">
            <v>0</v>
          </cell>
          <cell r="H1138">
            <v>0</v>
          </cell>
          <cell r="P1138">
            <v>4000</v>
          </cell>
          <cell r="Y1138">
            <v>0.20000000000004547</v>
          </cell>
          <cell r="AA1138">
            <v>0.20900000000004751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176</v>
          </cell>
          <cell r="D1142">
            <v>255</v>
          </cell>
          <cell r="E1142">
            <v>668</v>
          </cell>
          <cell r="F1142">
            <v>100</v>
          </cell>
          <cell r="G1142">
            <v>100</v>
          </cell>
          <cell r="H1142">
            <v>100</v>
          </cell>
          <cell r="P1142">
            <v>100</v>
          </cell>
          <cell r="Y1142">
            <v>248.80799999999999</v>
          </cell>
          <cell r="AA1142">
            <v>260.00435999999996</v>
          </cell>
        </row>
        <row r="1143">
          <cell r="C1143">
            <v>867</v>
          </cell>
          <cell r="D1143">
            <v>954</v>
          </cell>
          <cell r="E1143">
            <v>451</v>
          </cell>
          <cell r="F1143">
            <v>900</v>
          </cell>
          <cell r="G1143">
            <v>900</v>
          </cell>
          <cell r="H1143">
            <v>900</v>
          </cell>
          <cell r="P1143">
            <v>780</v>
          </cell>
          <cell r="Y1143">
            <v>1138.5119999999999</v>
          </cell>
          <cell r="AA1143">
            <v>1189.7450399999998</v>
          </cell>
        </row>
        <row r="1144">
          <cell r="C1144">
            <v>4</v>
          </cell>
          <cell r="D1144">
            <v>6</v>
          </cell>
          <cell r="E1144">
            <v>0</v>
          </cell>
          <cell r="F1144">
            <v>3</v>
          </cell>
          <cell r="G1144">
            <v>3</v>
          </cell>
          <cell r="H1144">
            <v>3</v>
          </cell>
          <cell r="P1144">
            <v>2</v>
          </cell>
          <cell r="Y1144">
            <v>7.2520000000000007</v>
          </cell>
          <cell r="AA1144">
            <v>7.5783399999999999</v>
          </cell>
        </row>
        <row r="1145">
          <cell r="C1145">
            <v>473</v>
          </cell>
          <cell r="D1145">
            <v>561</v>
          </cell>
          <cell r="E1145">
            <v>580</v>
          </cell>
          <cell r="F1145">
            <v>846</v>
          </cell>
          <cell r="G1145">
            <v>846</v>
          </cell>
          <cell r="H1145">
            <v>846</v>
          </cell>
          <cell r="P1145">
            <v>0</v>
          </cell>
          <cell r="Y1145">
            <v>393.68</v>
          </cell>
          <cell r="AA1145">
            <v>433.8956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290</v>
          </cell>
          <cell r="G1147">
            <v>290</v>
          </cell>
          <cell r="H1147">
            <v>290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559</v>
          </cell>
          <cell r="F1148">
            <v>1110</v>
          </cell>
          <cell r="G1148">
            <v>1110</v>
          </cell>
          <cell r="H1148">
            <v>1110</v>
          </cell>
          <cell r="P1148">
            <v>929</v>
          </cell>
          <cell r="Y1148">
            <v>790</v>
          </cell>
          <cell r="AA1148">
            <v>825.55</v>
          </cell>
        </row>
        <row r="1149">
          <cell r="C1149">
            <v>12</v>
          </cell>
          <cell r="D1149">
            <v>29</v>
          </cell>
          <cell r="E1149">
            <v>0</v>
          </cell>
          <cell r="F1149">
            <v>20</v>
          </cell>
          <cell r="G1149">
            <v>20</v>
          </cell>
          <cell r="H1149">
            <v>20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75</v>
          </cell>
          <cell r="D1150">
            <v>103</v>
          </cell>
          <cell r="E1150">
            <v>81</v>
          </cell>
          <cell r="F1150">
            <v>240</v>
          </cell>
          <cell r="G1150">
            <v>240</v>
          </cell>
          <cell r="H1150">
            <v>240</v>
          </cell>
          <cell r="P1150">
            <v>314</v>
          </cell>
          <cell r="Y1150">
            <v>322.78399999999999</v>
          </cell>
          <cell r="AA1150">
            <v>337.30927999999994</v>
          </cell>
        </row>
        <row r="1151">
          <cell r="C1151">
            <v>2</v>
          </cell>
          <cell r="D1151">
            <v>0</v>
          </cell>
          <cell r="E1151">
            <v>37</v>
          </cell>
          <cell r="F1151">
            <v>70</v>
          </cell>
          <cell r="G1151">
            <v>70</v>
          </cell>
          <cell r="H1151">
            <v>70</v>
          </cell>
          <cell r="P1151">
            <v>70</v>
          </cell>
          <cell r="Y1151">
            <v>80</v>
          </cell>
          <cell r="AA1151">
            <v>83.6</v>
          </cell>
        </row>
        <row r="1152">
          <cell r="C1152">
            <v>332</v>
          </cell>
          <cell r="D1152">
            <v>514</v>
          </cell>
          <cell r="E1152">
            <v>186</v>
          </cell>
          <cell r="F1152">
            <v>340</v>
          </cell>
          <cell r="G1152">
            <v>340</v>
          </cell>
          <cell r="H1152">
            <v>340</v>
          </cell>
          <cell r="P1152">
            <v>81</v>
          </cell>
          <cell r="Y1152">
            <v>84.900000000000034</v>
          </cell>
          <cell r="AA1152">
            <v>88.72050000000003</v>
          </cell>
        </row>
        <row r="1153">
          <cell r="C1153">
            <v>0</v>
          </cell>
          <cell r="D1153">
            <v>7</v>
          </cell>
          <cell r="E1153">
            <v>12</v>
          </cell>
          <cell r="F1153">
            <v>44</v>
          </cell>
          <cell r="G1153">
            <v>44</v>
          </cell>
          <cell r="H1153">
            <v>44</v>
          </cell>
          <cell r="P1153">
            <v>100</v>
          </cell>
          <cell r="Y1153">
            <v>108.78</v>
          </cell>
          <cell r="AA1153">
            <v>113.6751</v>
          </cell>
        </row>
        <row r="1154">
          <cell r="C1154">
            <v>42</v>
          </cell>
          <cell r="D1154">
            <v>59</v>
          </cell>
          <cell r="E1154">
            <v>28</v>
          </cell>
          <cell r="F1154">
            <v>56</v>
          </cell>
          <cell r="G1154">
            <v>56</v>
          </cell>
          <cell r="H1154">
            <v>56</v>
          </cell>
          <cell r="P1154">
            <v>66</v>
          </cell>
          <cell r="Y1154">
            <v>69</v>
          </cell>
          <cell r="AA1154">
            <v>72.10499999999999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9</v>
          </cell>
          <cell r="F1156">
            <v>285</v>
          </cell>
          <cell r="G1156">
            <v>285</v>
          </cell>
          <cell r="H1156">
            <v>285</v>
          </cell>
          <cell r="P1156">
            <v>135</v>
          </cell>
          <cell r="Y1156">
            <v>147</v>
          </cell>
          <cell r="AA1156">
            <v>153.61499999999998</v>
          </cell>
        </row>
        <row r="1157">
          <cell r="C1157">
            <v>898</v>
          </cell>
          <cell r="D1157">
            <v>997</v>
          </cell>
          <cell r="E1157">
            <v>713</v>
          </cell>
          <cell r="F1157">
            <v>666</v>
          </cell>
          <cell r="G1157">
            <v>166</v>
          </cell>
          <cell r="H1157">
            <v>166</v>
          </cell>
          <cell r="P1157">
            <v>460</v>
          </cell>
          <cell r="Y1157">
            <v>506.88800000000015</v>
          </cell>
          <cell r="AA1157">
            <v>647.69795999999997</v>
          </cell>
        </row>
        <row r="1158">
          <cell r="C1158">
            <v>356</v>
          </cell>
          <cell r="D1158">
            <v>430</v>
          </cell>
          <cell r="E1158">
            <v>383</v>
          </cell>
          <cell r="F1158">
            <v>740</v>
          </cell>
          <cell r="G1158">
            <v>66</v>
          </cell>
          <cell r="H1158">
            <v>66</v>
          </cell>
          <cell r="P1158">
            <v>360</v>
          </cell>
          <cell r="Y1158">
            <v>698.26400000000001</v>
          </cell>
          <cell r="AA1158">
            <v>756.68588</v>
          </cell>
        </row>
        <row r="1159">
          <cell r="C1159">
            <v>2969</v>
          </cell>
          <cell r="D1159">
            <v>784</v>
          </cell>
          <cell r="E1159">
            <v>383</v>
          </cell>
          <cell r="F1159">
            <v>685</v>
          </cell>
          <cell r="G1159">
            <v>1259</v>
          </cell>
          <cell r="H1159">
            <v>1259</v>
          </cell>
          <cell r="P1159">
            <v>0</v>
          </cell>
          <cell r="Y1159">
            <v>899.90800000000013</v>
          </cell>
          <cell r="AA1159">
            <v>940.40386000000012</v>
          </cell>
        </row>
        <row r="1160">
          <cell r="C1160">
            <v>7526</v>
          </cell>
          <cell r="D1160">
            <v>7324</v>
          </cell>
          <cell r="E1160">
            <v>11398</v>
          </cell>
          <cell r="F1160">
            <v>15051</v>
          </cell>
          <cell r="G1160">
            <v>14703</v>
          </cell>
          <cell r="H1160">
            <v>14703</v>
          </cell>
          <cell r="P1160">
            <v>16661</v>
          </cell>
          <cell r="Y1160">
            <v>16068.175999999999</v>
          </cell>
          <cell r="AA1160">
            <v>16208.243920000001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1640</v>
          </cell>
          <cell r="D1162">
            <v>1783</v>
          </cell>
          <cell r="E1162">
            <v>1608</v>
          </cell>
          <cell r="F1162">
            <v>2354</v>
          </cell>
          <cell r="G1162">
            <v>1954</v>
          </cell>
          <cell r="H1162">
            <v>1954</v>
          </cell>
          <cell r="P1162">
            <v>1453</v>
          </cell>
          <cell r="Y1162">
            <v>1417.248</v>
          </cell>
          <cell r="AA1162">
            <v>1521.5241599999999</v>
          </cell>
        </row>
        <row r="1163">
          <cell r="C1163">
            <v>0</v>
          </cell>
          <cell r="D1163">
            <v>34</v>
          </cell>
          <cell r="E1163">
            <v>0</v>
          </cell>
          <cell r="F1163">
            <v>10</v>
          </cell>
          <cell r="G1163">
            <v>10</v>
          </cell>
          <cell r="H1163">
            <v>10</v>
          </cell>
          <cell r="P1163">
            <v>0</v>
          </cell>
          <cell r="Y1163">
            <v>106.5</v>
          </cell>
          <cell r="AA1163">
            <v>111.29249999999999</v>
          </cell>
        </row>
        <row r="1164">
          <cell r="C1164">
            <v>301</v>
          </cell>
          <cell r="D1164">
            <v>479</v>
          </cell>
          <cell r="E1164">
            <v>451</v>
          </cell>
          <cell r="F1164">
            <v>487</v>
          </cell>
          <cell r="G1164">
            <v>487</v>
          </cell>
          <cell r="H1164">
            <v>487</v>
          </cell>
          <cell r="P1164">
            <v>580</v>
          </cell>
          <cell r="Y1164">
            <v>555.524</v>
          </cell>
          <cell r="AA1164">
            <v>581.56757999999991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45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300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30</v>
          </cell>
          <cell r="Y1171">
            <v>38</v>
          </cell>
          <cell r="AA1171">
            <v>40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30</v>
          </cell>
          <cell r="Y1176">
            <v>38</v>
          </cell>
          <cell r="AA1176">
            <v>40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10</v>
          </cell>
          <cell r="D1183">
            <v>14</v>
          </cell>
          <cell r="E1183">
            <v>15</v>
          </cell>
          <cell r="F1183">
            <v>0</v>
          </cell>
          <cell r="G1183">
            <v>20</v>
          </cell>
          <cell r="H1183">
            <v>20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10</v>
          </cell>
          <cell r="D1186">
            <v>14</v>
          </cell>
          <cell r="E1186">
            <v>15</v>
          </cell>
          <cell r="F1186">
            <v>0</v>
          </cell>
          <cell r="G1186">
            <v>20</v>
          </cell>
          <cell r="H1186">
            <v>20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363</v>
          </cell>
          <cell r="D1191">
            <v>516</v>
          </cell>
          <cell r="E1191">
            <v>472</v>
          </cell>
          <cell r="F1191">
            <v>1226</v>
          </cell>
          <cell r="G1191">
            <v>1426</v>
          </cell>
          <cell r="H1191">
            <v>1426</v>
          </cell>
          <cell r="P1191">
            <v>1099</v>
          </cell>
          <cell r="Y1191">
            <v>1144.3</v>
          </cell>
          <cell r="AA1191">
            <v>1150</v>
          </cell>
        </row>
        <row r="1192">
          <cell r="C1192">
            <v>363</v>
          </cell>
          <cell r="D1192">
            <v>516</v>
          </cell>
          <cell r="E1192">
            <v>472</v>
          </cell>
          <cell r="F1192">
            <v>1226</v>
          </cell>
          <cell r="G1192">
            <v>1426</v>
          </cell>
          <cell r="H1192">
            <v>1426</v>
          </cell>
          <cell r="P1192">
            <v>1099</v>
          </cell>
          <cell r="Y1192">
            <v>1144.3</v>
          </cell>
          <cell r="AA1192">
            <v>1150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7663</v>
          </cell>
          <cell r="E1195">
            <v>10276</v>
          </cell>
          <cell r="F1195">
            <v>16444</v>
          </cell>
          <cell r="G1195">
            <v>9488</v>
          </cell>
          <cell r="H1195">
            <v>9488</v>
          </cell>
          <cell r="P1195">
            <v>292</v>
          </cell>
          <cell r="Y1195">
            <v>10000.256000000001</v>
          </cell>
          <cell r="AA1195">
            <v>7000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7663</v>
          </cell>
          <cell r="E1197">
            <v>10276</v>
          </cell>
          <cell r="F1197">
            <v>16444</v>
          </cell>
          <cell r="G1197">
            <v>9488</v>
          </cell>
          <cell r="H1197">
            <v>9488</v>
          </cell>
          <cell r="P1197">
            <v>292</v>
          </cell>
          <cell r="Y1197">
            <v>10000.256000000001</v>
          </cell>
          <cell r="AA1197">
            <v>7000</v>
          </cell>
        </row>
        <row r="1198">
          <cell r="C1198">
            <v>3233</v>
          </cell>
          <cell r="D1198">
            <v>680</v>
          </cell>
          <cell r="E1198">
            <v>323</v>
          </cell>
          <cell r="F1198">
            <v>1098</v>
          </cell>
          <cell r="G1198">
            <v>798</v>
          </cell>
          <cell r="H1198">
            <v>798</v>
          </cell>
          <cell r="P1198">
            <v>2447</v>
          </cell>
          <cell r="Y1198">
            <v>2690.364</v>
          </cell>
          <cell r="AA1198">
            <v>2800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3233</v>
          </cell>
          <cell r="D1200">
            <v>680</v>
          </cell>
          <cell r="E1200">
            <v>323</v>
          </cell>
          <cell r="F1200">
            <v>1098</v>
          </cell>
          <cell r="G1200">
            <v>798</v>
          </cell>
          <cell r="H1200">
            <v>798</v>
          </cell>
          <cell r="P1200">
            <v>2447</v>
          </cell>
          <cell r="Y1200">
            <v>2690.364</v>
          </cell>
          <cell r="AA1200">
            <v>2800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350</v>
          </cell>
          <cell r="AA1203">
            <v>355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25</v>
          </cell>
          <cell r="D1206">
            <v>4</v>
          </cell>
          <cell r="E1206">
            <v>21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Development Planning</v>
          </cell>
          <cell r="C1253">
            <v>0</v>
          </cell>
          <cell r="D1253">
            <v>6027</v>
          </cell>
          <cell r="E1253">
            <v>7738</v>
          </cell>
          <cell r="F1253">
            <v>8237</v>
          </cell>
          <cell r="G1253">
            <v>7737</v>
          </cell>
          <cell r="H1253">
            <v>7737</v>
          </cell>
          <cell r="P1253">
            <v>6142</v>
          </cell>
          <cell r="Y1253">
            <v>9413.6449999999986</v>
          </cell>
          <cell r="AA1253">
            <v>9413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3227</v>
          </cell>
          <cell r="E1275">
            <v>3979</v>
          </cell>
          <cell r="F1275">
            <v>3859</v>
          </cell>
          <cell r="G1275">
            <v>4859</v>
          </cell>
          <cell r="H1275">
            <v>4859</v>
          </cell>
          <cell r="P1275">
            <v>3244</v>
          </cell>
          <cell r="Y1275">
            <v>3449</v>
          </cell>
          <cell r="AA1275">
            <v>3619.1440000000002</v>
          </cell>
        </row>
        <row r="1276">
          <cell r="C1276">
            <v>0</v>
          </cell>
          <cell r="D1276">
            <v>2907</v>
          </cell>
          <cell r="E1276">
            <v>3510</v>
          </cell>
          <cell r="F1276">
            <v>3341</v>
          </cell>
          <cell r="G1276">
            <v>4341</v>
          </cell>
          <cell r="H1276">
            <v>4341</v>
          </cell>
          <cell r="P1276">
            <v>2868</v>
          </cell>
          <cell r="Y1276">
            <v>3000</v>
          </cell>
          <cell r="AA1276">
            <v>3145</v>
          </cell>
        </row>
        <row r="1277">
          <cell r="C1277">
            <v>0</v>
          </cell>
          <cell r="D1277">
            <v>320</v>
          </cell>
          <cell r="E1277">
            <v>469</v>
          </cell>
          <cell r="F1277">
            <v>518</v>
          </cell>
          <cell r="G1277">
            <v>518</v>
          </cell>
          <cell r="H1277">
            <v>518</v>
          </cell>
          <cell r="P1277">
            <v>376</v>
          </cell>
          <cell r="Y1277">
            <v>449</v>
          </cell>
          <cell r="AA1277">
            <v>474.14400000000001</v>
          </cell>
        </row>
        <row r="1278">
          <cell r="C1278">
            <v>0</v>
          </cell>
          <cell r="D1278">
            <v>2800</v>
          </cell>
          <cell r="E1278">
            <v>3759</v>
          </cell>
          <cell r="F1278">
            <v>4378</v>
          </cell>
          <cell r="G1278">
            <v>2878</v>
          </cell>
          <cell r="H1278">
            <v>2878</v>
          </cell>
          <cell r="P1278">
            <v>2898</v>
          </cell>
          <cell r="Y1278">
            <v>5964.6560000000018</v>
          </cell>
          <cell r="AA1278">
            <v>5793.8725999999997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500</v>
          </cell>
          <cell r="G1281">
            <v>500</v>
          </cell>
          <cell r="H1281">
            <v>500</v>
          </cell>
          <cell r="P1281">
            <v>0</v>
          </cell>
          <cell r="Y1281">
            <v>27</v>
          </cell>
          <cell r="AA1281">
            <v>14.225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10</v>
          </cell>
          <cell r="E1284">
            <v>39</v>
          </cell>
          <cell r="F1284">
            <v>80</v>
          </cell>
          <cell r="G1284">
            <v>80</v>
          </cell>
          <cell r="H1284">
            <v>80</v>
          </cell>
          <cell r="P1284">
            <v>15</v>
          </cell>
          <cell r="Y1284">
            <v>86</v>
          </cell>
          <cell r="AA1284">
            <v>89.86999999999999</v>
          </cell>
        </row>
        <row r="1285">
          <cell r="C1285">
            <v>0</v>
          </cell>
          <cell r="D1285">
            <v>19</v>
          </cell>
          <cell r="E1285">
            <v>17</v>
          </cell>
          <cell r="F1285">
            <v>80</v>
          </cell>
          <cell r="G1285">
            <v>80</v>
          </cell>
          <cell r="H1285">
            <v>80</v>
          </cell>
          <cell r="P1285">
            <v>52</v>
          </cell>
          <cell r="Y1285">
            <v>83.475999999999999</v>
          </cell>
          <cell r="AA1285">
            <v>87.232419999999991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190</v>
          </cell>
          <cell r="G1288">
            <v>190</v>
          </cell>
          <cell r="H1288">
            <v>190</v>
          </cell>
          <cell r="P1288">
            <v>200</v>
          </cell>
          <cell r="Y1288">
            <v>301</v>
          </cell>
          <cell r="AA1288">
            <v>314.54499999999996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417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678.49600000000009</v>
          </cell>
          <cell r="AA1292">
            <v>600</v>
          </cell>
        </row>
        <row r="1293">
          <cell r="C1293">
            <v>0</v>
          </cell>
          <cell r="D1293">
            <v>1915</v>
          </cell>
          <cell r="E1293">
            <v>1946</v>
          </cell>
          <cell r="F1293">
            <v>1786</v>
          </cell>
          <cell r="G1293">
            <v>286</v>
          </cell>
          <cell r="H1293">
            <v>286</v>
          </cell>
          <cell r="P1293">
            <v>1900</v>
          </cell>
          <cell r="Y1293">
            <v>2475.1800000000003</v>
          </cell>
          <cell r="AA1293">
            <v>2206.5630999999998</v>
          </cell>
        </row>
        <row r="1294">
          <cell r="C1294">
            <v>0</v>
          </cell>
          <cell r="D1294">
            <v>3</v>
          </cell>
          <cell r="E1294">
            <v>3</v>
          </cell>
          <cell r="F1294">
            <v>0</v>
          </cell>
          <cell r="G1294">
            <v>0</v>
          </cell>
          <cell r="H1294">
            <v>0</v>
          </cell>
          <cell r="P1294">
            <v>2</v>
          </cell>
          <cell r="Y1294">
            <v>7.2520000000000007</v>
          </cell>
          <cell r="AA1294">
            <v>7.5783399999999999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-0.47999999999979082</v>
          </cell>
          <cell r="AA1300">
            <v>63.7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287</v>
          </cell>
          <cell r="E1307">
            <v>167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0.35999999999999943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26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200</v>
          </cell>
          <cell r="F1311">
            <v>380</v>
          </cell>
          <cell r="G1311">
            <v>380</v>
          </cell>
          <cell r="H1311">
            <v>380</v>
          </cell>
          <cell r="P1311">
            <v>162</v>
          </cell>
          <cell r="Y1311">
            <v>503</v>
          </cell>
          <cell r="AA1311">
            <v>525.63499999999999</v>
          </cell>
        </row>
        <row r="1312">
          <cell r="C1312">
            <v>0</v>
          </cell>
          <cell r="D1312">
            <v>539</v>
          </cell>
          <cell r="E1312">
            <v>505</v>
          </cell>
          <cell r="F1312">
            <v>1242</v>
          </cell>
          <cell r="G1312">
            <v>1242</v>
          </cell>
          <cell r="H1312">
            <v>1242</v>
          </cell>
          <cell r="P1312">
            <v>492</v>
          </cell>
          <cell r="Y1312">
            <v>1629.8879999999999</v>
          </cell>
          <cell r="AA1312">
            <v>1703.2329599999998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60</v>
          </cell>
          <cell r="G1313">
            <v>60</v>
          </cell>
          <cell r="H1313">
            <v>60</v>
          </cell>
          <cell r="P1313">
            <v>0</v>
          </cell>
          <cell r="Y1313">
            <v>80</v>
          </cell>
          <cell r="AA1313">
            <v>83.6</v>
          </cell>
        </row>
        <row r="1314">
          <cell r="C1314">
            <v>0</v>
          </cell>
          <cell r="D1314">
            <v>0</v>
          </cell>
          <cell r="E1314">
            <v>39</v>
          </cell>
          <cell r="F1314">
            <v>20</v>
          </cell>
          <cell r="G1314">
            <v>20</v>
          </cell>
          <cell r="H1314">
            <v>20</v>
          </cell>
          <cell r="P1314">
            <v>55</v>
          </cell>
          <cell r="Y1314">
            <v>22</v>
          </cell>
          <cell r="AA1314">
            <v>22.99</v>
          </cell>
        </row>
        <row r="1315">
          <cell r="C1315">
            <v>0</v>
          </cell>
          <cell r="D1315">
            <v>27</v>
          </cell>
          <cell r="E1315">
            <v>0</v>
          </cell>
          <cell r="F1315">
            <v>40</v>
          </cell>
          <cell r="G1315">
            <v>40</v>
          </cell>
          <cell r="H1315">
            <v>40</v>
          </cell>
          <cell r="P1315">
            <v>20</v>
          </cell>
          <cell r="Y1315">
            <v>71.484000000000009</v>
          </cell>
          <cell r="AA1315">
            <v>74.700780000000009</v>
          </cell>
        </row>
        <row r="1316">
          <cell r="C1316">
            <v>0</v>
          </cell>
          <cell r="D1316">
            <v>0</v>
          </cell>
          <cell r="E1316">
            <v>400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"&amp;PROPER('[1]5'!$B$6)</f>
        <v>Table 3: Summary of departmental receipts collection: Agriculture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6056</v>
      </c>
      <c r="D9" s="23">
        <f>B.1!F9</f>
        <v>4331</v>
      </c>
      <c r="E9" s="23">
        <f>B.1!G9</f>
        <v>3090</v>
      </c>
      <c r="F9" s="24">
        <f>B.1!H9</f>
        <v>5703</v>
      </c>
      <c r="G9" s="23">
        <f>B.1!I9</f>
        <v>5155</v>
      </c>
      <c r="H9" s="25">
        <f>B.1!J9</f>
        <v>5155</v>
      </c>
      <c r="I9" s="23">
        <f>B.1!K9</f>
        <v>5272</v>
      </c>
      <c r="J9" s="23">
        <f>B.1!L9</f>
        <v>5698</v>
      </c>
      <c r="K9" s="23">
        <f>B.1!M9</f>
        <v>5839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88</v>
      </c>
      <c r="D12" s="23">
        <f>B.1!F31</f>
        <v>126</v>
      </c>
      <c r="E12" s="23">
        <f>B.1!G31</f>
        <v>93</v>
      </c>
      <c r="F12" s="24">
        <f>B.1!H31</f>
        <v>32</v>
      </c>
      <c r="G12" s="23">
        <f>B.1!I31</f>
        <v>88</v>
      </c>
      <c r="H12" s="25">
        <f>B.1!J31</f>
        <v>88</v>
      </c>
      <c r="I12" s="23">
        <f>B.1!K31</f>
        <v>92</v>
      </c>
      <c r="J12" s="23">
        <f>B.1!L31</f>
        <v>92</v>
      </c>
      <c r="K12" s="23">
        <f>B.1!M31</f>
        <v>93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2591</v>
      </c>
      <c r="D13" s="23">
        <f>B.1!F36</f>
        <v>244</v>
      </c>
      <c r="E13" s="23">
        <f>B.1!G36</f>
        <v>280</v>
      </c>
      <c r="F13" s="24">
        <f>B.1!H36</f>
        <v>683</v>
      </c>
      <c r="G13" s="23">
        <f>B.1!I36</f>
        <v>1135</v>
      </c>
      <c r="H13" s="25">
        <f>B.1!J36</f>
        <v>1135</v>
      </c>
      <c r="I13" s="23">
        <f>B.1!K36</f>
        <v>39</v>
      </c>
      <c r="J13" s="23">
        <f>B.1!L36</f>
        <v>42</v>
      </c>
      <c r="K13" s="23">
        <f>B.1!M36</f>
        <v>45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1600</v>
      </c>
      <c r="D14" s="39">
        <f>B.1!F39</f>
        <v>1527</v>
      </c>
      <c r="E14" s="39">
        <f>B.1!G39</f>
        <v>1587</v>
      </c>
      <c r="F14" s="38">
        <f>B.1!H39</f>
        <v>2079</v>
      </c>
      <c r="G14" s="39">
        <f>B.1!I39</f>
        <v>2119</v>
      </c>
      <c r="H14" s="40">
        <f>B.1!J39</f>
        <v>2119</v>
      </c>
      <c r="I14" s="39">
        <f>B.1!K39</f>
        <v>1705</v>
      </c>
      <c r="J14" s="39">
        <f>B.1!L39</f>
        <v>1732</v>
      </c>
      <c r="K14" s="39">
        <f>B.1!M39</f>
        <v>1745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10335</v>
      </c>
      <c r="D15" s="46">
        <f t="shared" ref="D15:K15" si="1">SUM(D5:D14)</f>
        <v>6228</v>
      </c>
      <c r="E15" s="46">
        <f t="shared" si="1"/>
        <v>5050</v>
      </c>
      <c r="F15" s="47">
        <f t="shared" si="1"/>
        <v>8497</v>
      </c>
      <c r="G15" s="46">
        <f t="shared" si="1"/>
        <v>8497</v>
      </c>
      <c r="H15" s="48">
        <f t="shared" si="1"/>
        <v>8497</v>
      </c>
      <c r="I15" s="46">
        <f t="shared" si="1"/>
        <v>7108</v>
      </c>
      <c r="J15" s="46">
        <f t="shared" si="1"/>
        <v>7564</v>
      </c>
      <c r="K15" s="46">
        <f t="shared" si="1"/>
        <v>7722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"&amp;PROPER('[1]5'!$B$6)</f>
        <v>Table 4: Summary of payments and estimates by programme: Agriculture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'[1]5'!B9</f>
        <v>1. Administration</v>
      </c>
      <c r="C4" s="23">
        <f>'[1]5'!C9</f>
        <v>276032</v>
      </c>
      <c r="D4" s="23">
        <f>'[1]5'!D9</f>
        <v>294407</v>
      </c>
      <c r="E4" s="23">
        <f>'[1]5'!E9</f>
        <v>286182</v>
      </c>
      <c r="F4" s="24">
        <f>'[1]5'!F9</f>
        <v>300426</v>
      </c>
      <c r="G4" s="23">
        <f>'[1]5'!G9</f>
        <v>300365</v>
      </c>
      <c r="H4" s="25">
        <f>'[1]5'!H9</f>
        <v>300365</v>
      </c>
      <c r="I4" s="23">
        <f>'[1]5'!P9</f>
        <v>322259</v>
      </c>
      <c r="J4" s="23">
        <f>'[1]5'!Y9</f>
        <v>329089</v>
      </c>
      <c r="K4" s="23">
        <f>'[1]5'!AA9</f>
        <v>339893.1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'[1]5'!$B10</f>
        <v>2. Sustainable Resource Management</v>
      </c>
      <c r="C5" s="23">
        <f>'[1]5'!$C10</f>
        <v>99110</v>
      </c>
      <c r="D5" s="23">
        <f>'[1]5'!$D10</f>
        <v>105078</v>
      </c>
      <c r="E5" s="23">
        <f>'[1]5'!$E10</f>
        <v>93371</v>
      </c>
      <c r="F5" s="24">
        <f>'[1]5'!$F10</f>
        <v>104420</v>
      </c>
      <c r="G5" s="23">
        <f>'[1]5'!$G10</f>
        <v>95673</v>
      </c>
      <c r="H5" s="25">
        <f>'[1]5'!$H10</f>
        <v>95673</v>
      </c>
      <c r="I5" s="23">
        <f>'[1]5'!$P10</f>
        <v>93086</v>
      </c>
      <c r="J5" s="23">
        <f>'[1]5'!$Y10</f>
        <v>101445.05</v>
      </c>
      <c r="K5" s="23">
        <f>'[1]5'!$AA10</f>
        <v>107912.8075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'[1]5'!$B11</f>
        <v>3. Farmer Support &amp; Development</v>
      </c>
      <c r="C6" s="23">
        <f>'[1]5'!$C11</f>
        <v>795356</v>
      </c>
      <c r="D6" s="23">
        <f>'[1]5'!$D11</f>
        <v>834600</v>
      </c>
      <c r="E6" s="23">
        <f>'[1]5'!$E11</f>
        <v>948703</v>
      </c>
      <c r="F6" s="24">
        <f>'[1]5'!$F11</f>
        <v>957935</v>
      </c>
      <c r="G6" s="23">
        <f>'[1]5'!$G11</f>
        <v>984495</v>
      </c>
      <c r="H6" s="25">
        <f>'[1]5'!$H11</f>
        <v>984495</v>
      </c>
      <c r="I6" s="23">
        <f>'[1]5'!$P11</f>
        <v>1048894</v>
      </c>
      <c r="J6" s="23">
        <f>'[1]5'!$Y11</f>
        <v>1106248</v>
      </c>
      <c r="K6" s="23">
        <f>'[1]5'!$AA11</f>
        <v>1169065.6499999999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'[1]5'!$B12</f>
        <v>4. Veterinary Services</v>
      </c>
      <c r="C7" s="23">
        <f>'[1]5'!$C12</f>
        <v>38922</v>
      </c>
      <c r="D7" s="23">
        <f>'[1]5'!$D12</f>
        <v>39817</v>
      </c>
      <c r="E7" s="23">
        <f>'[1]5'!$E12</f>
        <v>39087</v>
      </c>
      <c r="F7" s="24">
        <f>'[1]5'!$F12</f>
        <v>47115</v>
      </c>
      <c r="G7" s="23">
        <f>'[1]5'!$G12</f>
        <v>47299</v>
      </c>
      <c r="H7" s="25">
        <f>'[1]5'!$H12</f>
        <v>47299</v>
      </c>
      <c r="I7" s="23">
        <f>'[1]5'!$P12</f>
        <v>47214.2</v>
      </c>
      <c r="J7" s="23">
        <f>'[1]5'!$Y12</f>
        <v>51394</v>
      </c>
      <c r="K7" s="23">
        <f>'[1]5'!$AA12</f>
        <v>53964.15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'[1]5'!$B13</f>
        <v>5. Research &amp; Technology Devel Services</v>
      </c>
      <c r="C8" s="23">
        <f>'[1]5'!$C13</f>
        <v>49574</v>
      </c>
      <c r="D8" s="23">
        <f>'[1]5'!$D13</f>
        <v>40659</v>
      </c>
      <c r="E8" s="23">
        <f>'[1]5'!$E13</f>
        <v>42410</v>
      </c>
      <c r="F8" s="24">
        <f>'[1]5'!$F13</f>
        <v>54808</v>
      </c>
      <c r="G8" s="23">
        <f>'[1]5'!$G13</f>
        <v>50308</v>
      </c>
      <c r="H8" s="25">
        <f>'[1]5'!$H13</f>
        <v>50308</v>
      </c>
      <c r="I8" s="23">
        <f>'[1]5'!$P13</f>
        <v>57580</v>
      </c>
      <c r="J8" s="23">
        <f>'[1]5'!$Y13</f>
        <v>61691</v>
      </c>
      <c r="K8" s="23">
        <f>'[1]5'!$AA13</f>
        <v>64536.55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'[1]5'!$B14</f>
        <v>6. Agriculural Economics</v>
      </c>
      <c r="C9" s="23">
        <f>'[1]5'!$C14</f>
        <v>119685</v>
      </c>
      <c r="D9" s="23">
        <f>'[1]5'!$D14</f>
        <v>121407</v>
      </c>
      <c r="E9" s="23">
        <f>'[1]5'!$E14</f>
        <v>24831</v>
      </c>
      <c r="F9" s="24">
        <f>'[1]5'!$F14</f>
        <v>25245</v>
      </c>
      <c r="G9" s="23">
        <f>'[1]5'!$G14</f>
        <v>23245</v>
      </c>
      <c r="H9" s="25">
        <f>'[1]5'!$H14</f>
        <v>23245</v>
      </c>
      <c r="I9" s="23">
        <f>'[1]5'!$P14</f>
        <v>24642</v>
      </c>
      <c r="J9" s="23">
        <f>'[1]5'!$Y14</f>
        <v>27486</v>
      </c>
      <c r="K9" s="23">
        <f>'[1]5'!$AA14</f>
        <v>28860.3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'[1]5'!$B15</f>
        <v>7. Structured Agric. Training</v>
      </c>
      <c r="C10" s="23">
        <f>'[1]5'!$C15</f>
        <v>71726</v>
      </c>
      <c r="D10" s="23">
        <f>'[1]5'!$D15</f>
        <v>77768</v>
      </c>
      <c r="E10" s="23">
        <f>'[1]5'!$E15</f>
        <v>88053</v>
      </c>
      <c r="F10" s="24">
        <f>'[1]5'!$F15</f>
        <v>104042</v>
      </c>
      <c r="G10" s="23">
        <f>'[1]5'!$G15</f>
        <v>96006</v>
      </c>
      <c r="H10" s="25">
        <f>'[1]5'!$H15</f>
        <v>96006</v>
      </c>
      <c r="I10" s="23">
        <f>'[1]5'!$P15</f>
        <v>97314</v>
      </c>
      <c r="J10" s="23">
        <f>'[1]5'!$Y15</f>
        <v>108333</v>
      </c>
      <c r="K10" s="23">
        <f>'[1]5'!$AA15</f>
        <v>110024.65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'[1]5'!$B16</f>
        <v>8. Rural development Co-ordination</v>
      </c>
      <c r="C11" s="23">
        <f>'[1]5'!$C16</f>
        <v>0</v>
      </c>
      <c r="D11" s="23">
        <f>'[1]5'!$D16</f>
        <v>6027</v>
      </c>
      <c r="E11" s="23">
        <f>'[1]5'!$E16</f>
        <v>7738</v>
      </c>
      <c r="F11" s="24">
        <f>'[1]5'!$F16</f>
        <v>8237</v>
      </c>
      <c r="G11" s="23">
        <f>'[1]5'!$G16</f>
        <v>7737</v>
      </c>
      <c r="H11" s="25">
        <f>'[1]5'!$H16</f>
        <v>7737</v>
      </c>
      <c r="I11" s="23">
        <f>'[1]5'!$P16</f>
        <v>6142</v>
      </c>
      <c r="J11" s="23">
        <f>'[1]5'!$Y16</f>
        <v>9413.6449999999986</v>
      </c>
      <c r="K11" s="23">
        <f>'[1]5'!$AA16</f>
        <v>9413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'[1]5'!$B17</f>
        <v>9. 0</v>
      </c>
      <c r="C12" s="23">
        <f>'[1]5'!$C17</f>
        <v>0</v>
      </c>
      <c r="D12" s="23">
        <f>'[1]5'!$D17</f>
        <v>0</v>
      </c>
      <c r="E12" s="23">
        <f>'[1]5'!$E17</f>
        <v>0</v>
      </c>
      <c r="F12" s="24">
        <f>'[1]5'!$F17</f>
        <v>0</v>
      </c>
      <c r="G12" s="23">
        <f>'[1]5'!$G17</f>
        <v>0</v>
      </c>
      <c r="H12" s="25">
        <f>'[1]5'!$H17</f>
        <v>0</v>
      </c>
      <c r="I12" s="23">
        <f>'[1]5'!$P17</f>
        <v>0</v>
      </c>
      <c r="J12" s="23">
        <f>'[1]5'!$Y17</f>
        <v>0</v>
      </c>
      <c r="K12" s="23">
        <f>'[1]5'!$AA17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'[1]5'!$B18</f>
        <v>10. 0</v>
      </c>
      <c r="C13" s="23">
        <f>'[1]5'!$C18</f>
        <v>0</v>
      </c>
      <c r="D13" s="23">
        <f>'[1]5'!$D18</f>
        <v>0</v>
      </c>
      <c r="E13" s="23">
        <f>'[1]5'!$E18</f>
        <v>0</v>
      </c>
      <c r="F13" s="24">
        <f>'[1]5'!$F18</f>
        <v>0</v>
      </c>
      <c r="G13" s="23">
        <f>'[1]5'!$G18</f>
        <v>0</v>
      </c>
      <c r="H13" s="25">
        <f>'[1]5'!$H18</f>
        <v>0</v>
      </c>
      <c r="I13" s="23">
        <f>'[1]5'!$P18</f>
        <v>0</v>
      </c>
      <c r="J13" s="23">
        <f>'[1]5'!$Y18</f>
        <v>0</v>
      </c>
      <c r="K13" s="23">
        <f>'[1]5'!$AA18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'[1]5'!$B19</f>
        <v>11. 0</v>
      </c>
      <c r="C14" s="23">
        <f>'[1]5'!$C19</f>
        <v>0</v>
      </c>
      <c r="D14" s="23">
        <f>'[1]5'!$D19</f>
        <v>0</v>
      </c>
      <c r="E14" s="23">
        <f>'[1]5'!$E19</f>
        <v>0</v>
      </c>
      <c r="F14" s="24">
        <f>'[1]5'!$F19</f>
        <v>0</v>
      </c>
      <c r="G14" s="23">
        <f>'[1]5'!$G19</f>
        <v>0</v>
      </c>
      <c r="H14" s="25">
        <f>'[1]5'!$H19</f>
        <v>0</v>
      </c>
      <c r="I14" s="23">
        <f>'[1]5'!$P19</f>
        <v>0</v>
      </c>
      <c r="J14" s="23">
        <f>'[1]5'!$Y19</f>
        <v>0</v>
      </c>
      <c r="K14" s="23">
        <f>'[1]5'!$AA19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'[1]5'!$B20</f>
        <v>12. 0</v>
      </c>
      <c r="C15" s="23">
        <f>'[1]5'!$C20</f>
        <v>0</v>
      </c>
      <c r="D15" s="23">
        <f>'[1]5'!$D20</f>
        <v>0</v>
      </c>
      <c r="E15" s="23">
        <f>'[1]5'!$E20</f>
        <v>0</v>
      </c>
      <c r="F15" s="24">
        <f>'[1]5'!$F20</f>
        <v>0</v>
      </c>
      <c r="G15" s="23">
        <f>'[1]5'!$G20</f>
        <v>0</v>
      </c>
      <c r="H15" s="25">
        <f>'[1]5'!$H20</f>
        <v>0</v>
      </c>
      <c r="I15" s="23">
        <f>'[1]5'!$P20</f>
        <v>0</v>
      </c>
      <c r="J15" s="23">
        <f>'[1]5'!$Y20</f>
        <v>0</v>
      </c>
      <c r="K15" s="23">
        <f>'[1]5'!$AA20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</f>
        <v>13. 0</v>
      </c>
      <c r="C16" s="23">
        <f>'[1]5'!$C21</f>
        <v>0</v>
      </c>
      <c r="D16" s="23">
        <f>'[1]5'!$D21</f>
        <v>0</v>
      </c>
      <c r="E16" s="23">
        <f>'[1]5'!$E21</f>
        <v>0</v>
      </c>
      <c r="F16" s="24">
        <f>'[1]5'!$F21</f>
        <v>0</v>
      </c>
      <c r="G16" s="23">
        <f>'[1]5'!$G21</f>
        <v>0</v>
      </c>
      <c r="H16" s="25">
        <f>'[1]5'!$H21</f>
        <v>0</v>
      </c>
      <c r="I16" s="23">
        <f>'[1]5'!$P21</f>
        <v>0</v>
      </c>
      <c r="J16" s="23">
        <f>'[1]5'!$Y21</f>
        <v>0</v>
      </c>
      <c r="K16" s="23">
        <f>'[1]5'!$AA21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'[1]5'!$B22</f>
        <v>14. 0</v>
      </c>
      <c r="C17" s="23">
        <f>'[1]5'!$C22</f>
        <v>0</v>
      </c>
      <c r="D17" s="23">
        <f>'[1]5'!$D22</f>
        <v>0</v>
      </c>
      <c r="E17" s="23">
        <f>'[1]5'!$E22</f>
        <v>0</v>
      </c>
      <c r="F17" s="24">
        <f>'[1]5'!$F22</f>
        <v>0</v>
      </c>
      <c r="G17" s="23">
        <f>'[1]5'!$G22</f>
        <v>0</v>
      </c>
      <c r="H17" s="25">
        <f>'[1]5'!$H22</f>
        <v>0</v>
      </c>
      <c r="I17" s="23">
        <f>'[1]5'!$P22</f>
        <v>0</v>
      </c>
      <c r="J17" s="23">
        <f>'[1]5'!$Y22</f>
        <v>0</v>
      </c>
      <c r="K17" s="23">
        <f>'[1]5'!$AA22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'[1]5'!$B23</f>
        <v>15. 0</v>
      </c>
      <c r="C18" s="23">
        <f>'[1]5'!$C23</f>
        <v>0</v>
      </c>
      <c r="D18" s="23">
        <f>'[1]5'!$D23</f>
        <v>0</v>
      </c>
      <c r="E18" s="23">
        <f>'[1]5'!$E23</f>
        <v>0</v>
      </c>
      <c r="F18" s="24">
        <f>'[1]5'!$F23</f>
        <v>0</v>
      </c>
      <c r="G18" s="23">
        <f>'[1]5'!$G23</f>
        <v>0</v>
      </c>
      <c r="H18" s="25">
        <f>'[1]5'!$H23</f>
        <v>0</v>
      </c>
      <c r="I18" s="23">
        <f>'[1]5'!$P23</f>
        <v>0</v>
      </c>
      <c r="J18" s="23">
        <f>'[1]5'!$Y23</f>
        <v>0</v>
      </c>
      <c r="K18" s="23">
        <f>'[1]5'!$AA23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1450405</v>
      </c>
      <c r="D19" s="28">
        <f t="shared" ref="D19:K19" si="1">SUM(D4:D18)</f>
        <v>1519763</v>
      </c>
      <c r="E19" s="28">
        <f t="shared" si="1"/>
        <v>1530375</v>
      </c>
      <c r="F19" s="29">
        <f t="shared" si="1"/>
        <v>1602228</v>
      </c>
      <c r="G19" s="28">
        <f t="shared" si="1"/>
        <v>1605128</v>
      </c>
      <c r="H19" s="30">
        <f t="shared" si="1"/>
        <v>1605128</v>
      </c>
      <c r="I19" s="28">
        <f t="shared" si="1"/>
        <v>1697131.2</v>
      </c>
      <c r="J19" s="28">
        <f t="shared" si="1"/>
        <v>1795099.6950000001</v>
      </c>
      <c r="K19" s="28">
        <f t="shared" si="1"/>
        <v>1883670.2074999998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"&amp;PROPER('[1]5'!$B$6)</f>
        <v>Table 5: Summary of provincial payments and estimates by economic classification: Agriculture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1157793</v>
      </c>
      <c r="D4" s="52">
        <f t="shared" ref="D4:K4" si="0">SUM(D5:D7)</f>
        <v>1228934</v>
      </c>
      <c r="E4" s="52">
        <f t="shared" si="0"/>
        <v>1262827</v>
      </c>
      <c r="F4" s="53">
        <f t="shared" si="0"/>
        <v>1369766</v>
      </c>
      <c r="G4" s="52">
        <f t="shared" si="0"/>
        <v>1346196</v>
      </c>
      <c r="H4" s="54">
        <f t="shared" si="0"/>
        <v>1346196</v>
      </c>
      <c r="I4" s="52">
        <f t="shared" si="0"/>
        <v>1455009.2</v>
      </c>
      <c r="J4" s="52">
        <f t="shared" si="0"/>
        <v>1537288.7771999999</v>
      </c>
      <c r="K4" s="52">
        <f t="shared" si="0"/>
        <v>1603414.961076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844626</v>
      </c>
      <c r="D5" s="34">
        <f>B.2!F5</f>
        <v>893104</v>
      </c>
      <c r="E5" s="34">
        <f>B.2!G5</f>
        <v>938195</v>
      </c>
      <c r="F5" s="35">
        <f>B.2!H5</f>
        <v>1015759</v>
      </c>
      <c r="G5" s="34">
        <f>B.2!I5</f>
        <v>1015758</v>
      </c>
      <c r="H5" s="36">
        <f>B.2!J5</f>
        <v>1015758</v>
      </c>
      <c r="I5" s="34">
        <f>B.2!K5</f>
        <v>1076174.8</v>
      </c>
      <c r="J5" s="34">
        <f>B.2!L5</f>
        <v>1135897.237</v>
      </c>
      <c r="K5" s="36">
        <f>B.2!M5</f>
        <v>1169333.37885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313167</v>
      </c>
      <c r="D6" s="23">
        <f>B.2!F8</f>
        <v>335830</v>
      </c>
      <c r="E6" s="23">
        <f>B.2!G8</f>
        <v>324632</v>
      </c>
      <c r="F6" s="24">
        <f>B.2!H8</f>
        <v>354007</v>
      </c>
      <c r="G6" s="23">
        <f>B.2!I8</f>
        <v>330438</v>
      </c>
      <c r="H6" s="25">
        <f>B.2!J8</f>
        <v>330438</v>
      </c>
      <c r="I6" s="23">
        <f>B.2!K8</f>
        <v>378834.39999999997</v>
      </c>
      <c r="J6" s="23">
        <f>B.2!L8</f>
        <v>401391.54019999993</v>
      </c>
      <c r="K6" s="25">
        <f>B.2!M8</f>
        <v>434081.58222599997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227325</v>
      </c>
      <c r="D8" s="52">
        <f t="shared" ref="D8:K8" si="1">SUM(D9:D15)</f>
        <v>234870</v>
      </c>
      <c r="E8" s="52">
        <f t="shared" si="1"/>
        <v>218269</v>
      </c>
      <c r="F8" s="53">
        <f t="shared" si="1"/>
        <v>159894</v>
      </c>
      <c r="G8" s="52">
        <f t="shared" si="1"/>
        <v>161727</v>
      </c>
      <c r="H8" s="54">
        <f t="shared" si="1"/>
        <v>161727</v>
      </c>
      <c r="I8" s="52">
        <f t="shared" si="1"/>
        <v>168468</v>
      </c>
      <c r="J8" s="52">
        <f t="shared" si="1"/>
        <v>172487.69399999999</v>
      </c>
      <c r="K8" s="52">
        <f t="shared" si="1"/>
        <v>191835.78016000002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142</v>
      </c>
      <c r="D9" s="34">
        <f>B.2!F52</f>
        <v>212</v>
      </c>
      <c r="E9" s="34">
        <f>B.2!G52</f>
        <v>185</v>
      </c>
      <c r="F9" s="35">
        <f>B.2!H52</f>
        <v>376</v>
      </c>
      <c r="G9" s="34">
        <f>B.2!I52</f>
        <v>376</v>
      </c>
      <c r="H9" s="36">
        <f>B.2!J52</f>
        <v>376</v>
      </c>
      <c r="I9" s="34">
        <f>B.2!K52</f>
        <v>458</v>
      </c>
      <c r="J9" s="34">
        <f>B.2!L52</f>
        <v>515.09799999999996</v>
      </c>
      <c r="K9" s="36">
        <f>B.2!M52</f>
        <v>538.12639999999999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96000</v>
      </c>
      <c r="D10" s="23">
        <f>B.2!F59</f>
        <v>93000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9000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10</v>
      </c>
      <c r="D13" s="23">
        <f>B.2!F64</f>
        <v>14</v>
      </c>
      <c r="E13" s="23">
        <f>B.2!G64</f>
        <v>15</v>
      </c>
      <c r="F13" s="24">
        <f>B.2!H64</f>
        <v>0</v>
      </c>
      <c r="G13" s="23">
        <f>B.2!I64</f>
        <v>20</v>
      </c>
      <c r="H13" s="25">
        <f>B.2!J64</f>
        <v>20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131173</v>
      </c>
      <c r="D15" s="39">
        <f>B.2!F73</f>
        <v>141644</v>
      </c>
      <c r="E15" s="39">
        <f>B.2!G73</f>
        <v>218069</v>
      </c>
      <c r="F15" s="38">
        <f>B.2!H73</f>
        <v>159518</v>
      </c>
      <c r="G15" s="39">
        <f>B.2!I73</f>
        <v>161331</v>
      </c>
      <c r="H15" s="40">
        <f>B.2!J73</f>
        <v>161331</v>
      </c>
      <c r="I15" s="39">
        <f>B.2!K73</f>
        <v>159010</v>
      </c>
      <c r="J15" s="39">
        <f>B.2!L73</f>
        <v>171972.59599999999</v>
      </c>
      <c r="K15" s="40">
        <f>B.2!M73</f>
        <v>191297.65376000002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64845</v>
      </c>
      <c r="D16" s="52">
        <f t="shared" ref="D16:K16" si="2">SUM(D17:D23)</f>
        <v>55905</v>
      </c>
      <c r="E16" s="52">
        <f t="shared" si="2"/>
        <v>49138</v>
      </c>
      <c r="F16" s="53">
        <f t="shared" si="2"/>
        <v>72568</v>
      </c>
      <c r="G16" s="52">
        <f t="shared" si="2"/>
        <v>97205</v>
      </c>
      <c r="H16" s="54">
        <f t="shared" si="2"/>
        <v>97205</v>
      </c>
      <c r="I16" s="52">
        <f t="shared" si="2"/>
        <v>73654</v>
      </c>
      <c r="J16" s="52">
        <f t="shared" si="2"/>
        <v>85323.18279999998</v>
      </c>
      <c r="K16" s="52">
        <f t="shared" si="2"/>
        <v>88419.534820000001</v>
      </c>
    </row>
    <row r="17" spans="1:11" s="15" customFormat="1" ht="12.75" customHeight="1" x14ac:dyDescent="0.2">
      <c r="A17" s="21"/>
      <c r="B17" s="22" t="s">
        <v>36</v>
      </c>
      <c r="C17" s="35">
        <f>B.2!E78</f>
        <v>50804</v>
      </c>
      <c r="D17" s="34">
        <f>B.2!F78</f>
        <v>33572</v>
      </c>
      <c r="E17" s="34">
        <f>B.2!G78</f>
        <v>42029</v>
      </c>
      <c r="F17" s="35">
        <f>B.2!H78</f>
        <v>55761</v>
      </c>
      <c r="G17" s="34">
        <f>B.2!I78</f>
        <v>55255</v>
      </c>
      <c r="H17" s="36">
        <f>B.2!J78</f>
        <v>55255</v>
      </c>
      <c r="I17" s="34">
        <f>B.2!K78</f>
        <v>42662</v>
      </c>
      <c r="J17" s="34">
        <f>B.2!L78</f>
        <v>53800.779999999992</v>
      </c>
      <c r="K17" s="36">
        <f>B.2!M78</f>
        <v>60084.627220000002</v>
      </c>
    </row>
    <row r="18" spans="1:11" s="15" customFormat="1" ht="12.75" customHeight="1" x14ac:dyDescent="0.2">
      <c r="A18" s="21"/>
      <c r="B18" s="22" t="s">
        <v>37</v>
      </c>
      <c r="C18" s="24">
        <f>B.2!E81</f>
        <v>14041</v>
      </c>
      <c r="D18" s="23">
        <f>B.2!F81</f>
        <v>18796</v>
      </c>
      <c r="E18" s="23">
        <f>B.2!G81</f>
        <v>7109</v>
      </c>
      <c r="F18" s="24">
        <f>B.2!H81</f>
        <v>13743</v>
      </c>
      <c r="G18" s="23">
        <f>B.2!I81</f>
        <v>39331</v>
      </c>
      <c r="H18" s="25">
        <f>B.2!J81</f>
        <v>39331</v>
      </c>
      <c r="I18" s="23">
        <f>B.2!K81</f>
        <v>28190.699999999997</v>
      </c>
      <c r="J18" s="23">
        <f>B.2!L81</f>
        <v>28955.876</v>
      </c>
      <c r="K18" s="25">
        <f>B.2!M81</f>
        <v>25699.007600000004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54</v>
      </c>
      <c r="G21" s="23">
        <f>B.2!I86</f>
        <v>54</v>
      </c>
      <c r="H21" s="25">
        <f>B.2!J86</f>
        <v>54</v>
      </c>
      <c r="I21" s="23">
        <f>B.2!K86</f>
        <v>0.29999999999999716</v>
      </c>
      <c r="J21" s="23">
        <f>B.2!L86</f>
        <v>508.32679999999999</v>
      </c>
      <c r="K21" s="25">
        <f>B.2!M86</f>
        <v>525.9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3537</v>
      </c>
      <c r="E23" s="39">
        <f>B.2!G88</f>
        <v>0</v>
      </c>
      <c r="F23" s="38">
        <f>B.2!H88</f>
        <v>3010</v>
      </c>
      <c r="G23" s="39">
        <f>B.2!I88</f>
        <v>2565</v>
      </c>
      <c r="H23" s="40">
        <f>B.2!J88</f>
        <v>2565</v>
      </c>
      <c r="I23" s="39">
        <f>B.2!K88</f>
        <v>2801</v>
      </c>
      <c r="J23" s="39">
        <f>B.2!L88</f>
        <v>2058.1999999999998</v>
      </c>
      <c r="K23" s="40">
        <f>B.2!M88</f>
        <v>2110</v>
      </c>
    </row>
    <row r="24" spans="1:11" s="15" customFormat="1" ht="12.75" customHeight="1" x14ac:dyDescent="0.2">
      <c r="A24" s="21"/>
      <c r="B24" s="63" t="s">
        <v>43</v>
      </c>
      <c r="C24" s="52">
        <f>B.2!E90</f>
        <v>442</v>
      </c>
      <c r="D24" s="52">
        <f>B.2!F90</f>
        <v>54</v>
      </c>
      <c r="E24" s="52">
        <f>B.2!G90</f>
        <v>141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1450405</v>
      </c>
      <c r="D26" s="28">
        <f t="shared" ref="D26:K26" si="3">+D4+D8+D16+D24</f>
        <v>1519763</v>
      </c>
      <c r="E26" s="28">
        <f t="shared" si="3"/>
        <v>1530375</v>
      </c>
      <c r="F26" s="29">
        <f t="shared" si="3"/>
        <v>1602228</v>
      </c>
      <c r="G26" s="28">
        <f t="shared" si="3"/>
        <v>1605128</v>
      </c>
      <c r="H26" s="30">
        <f t="shared" si="3"/>
        <v>1605128</v>
      </c>
      <c r="I26" s="28">
        <f t="shared" si="3"/>
        <v>1697131.2</v>
      </c>
      <c r="J26" s="28">
        <f t="shared" si="3"/>
        <v>1795099.6539999999</v>
      </c>
      <c r="K26" s="28">
        <f t="shared" si="3"/>
        <v>1883670.276056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'[1]5'!$B203</f>
        <v>1. Office of the MEC</v>
      </c>
      <c r="C4" s="23">
        <f>'[1]5'!$C203</f>
        <v>8510</v>
      </c>
      <c r="D4" s="23">
        <f>'[1]5'!$D203</f>
        <v>7090</v>
      </c>
      <c r="E4" s="23">
        <f>'[1]5'!$E203</f>
        <v>7688</v>
      </c>
      <c r="F4" s="35">
        <f>'[1]5'!$F203</f>
        <v>8896</v>
      </c>
      <c r="G4" s="34">
        <f>'[1]5'!$G203</f>
        <v>9396</v>
      </c>
      <c r="H4" s="36">
        <f>'[1]5'!$H203</f>
        <v>9396</v>
      </c>
      <c r="I4" s="23">
        <f>'[1]5'!$P203</f>
        <v>9714</v>
      </c>
      <c r="J4" s="23">
        <f>'[1]5'!$Y203</f>
        <v>10567</v>
      </c>
      <c r="K4" s="23">
        <f>'[1]5'!$AA203</f>
        <v>11095.35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'[1]5'!$B204</f>
        <v>2. Senior Management</v>
      </c>
      <c r="C5" s="23">
        <f>'[1]5'!$C204</f>
        <v>6600</v>
      </c>
      <c r="D5" s="23">
        <f>'[1]5'!$D204</f>
        <v>8278</v>
      </c>
      <c r="E5" s="23">
        <f>'[1]5'!$E204</f>
        <v>10942</v>
      </c>
      <c r="F5" s="24">
        <f>'[1]5'!$F204</f>
        <v>12312</v>
      </c>
      <c r="G5" s="23">
        <f>'[1]5'!$G204</f>
        <v>12450</v>
      </c>
      <c r="H5" s="25">
        <f>'[1]5'!$H204</f>
        <v>12450</v>
      </c>
      <c r="I5" s="23">
        <f>'[1]5'!$P204</f>
        <v>18220</v>
      </c>
      <c r="J5" s="23">
        <f>'[1]5'!$Y204</f>
        <v>16180</v>
      </c>
      <c r="K5" s="23">
        <f>'[1]5'!$AA204</f>
        <v>16955.150000000001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'[1]5'!$B205</f>
        <v>3. Communication &amp; Liaison</v>
      </c>
      <c r="C6" s="23">
        <f>'[1]5'!$C205</f>
        <v>8265</v>
      </c>
      <c r="D6" s="23">
        <f>'[1]5'!$D205</f>
        <v>6486</v>
      </c>
      <c r="E6" s="23">
        <f>'[1]5'!$E205</f>
        <v>6575</v>
      </c>
      <c r="F6" s="24">
        <f>'[1]5'!$F205</f>
        <v>9042</v>
      </c>
      <c r="G6" s="23">
        <f>'[1]5'!$G205</f>
        <v>9042</v>
      </c>
      <c r="H6" s="25">
        <f>'[1]5'!$H205</f>
        <v>9042</v>
      </c>
      <c r="I6" s="23">
        <f>'[1]5'!$P205</f>
        <v>8530</v>
      </c>
      <c r="J6" s="23">
        <f>'[1]5'!$Y205</f>
        <v>10423</v>
      </c>
      <c r="K6" s="23">
        <f>'[1]5'!$AA205</f>
        <v>11242.85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'[1]5'!$B206</f>
        <v>4. Corporate Services</v>
      </c>
      <c r="C7" s="23">
        <f>'[1]5'!$C206</f>
        <v>129144</v>
      </c>
      <c r="D7" s="23">
        <f>'[1]5'!$D206</f>
        <v>149618</v>
      </c>
      <c r="E7" s="23">
        <f>'[1]5'!$E206</f>
        <v>131609</v>
      </c>
      <c r="F7" s="24">
        <f>'[1]5'!$F206</f>
        <v>137242</v>
      </c>
      <c r="G7" s="23">
        <f>'[1]5'!$G206</f>
        <v>139502</v>
      </c>
      <c r="H7" s="25">
        <f>'[1]5'!$H206</f>
        <v>139502</v>
      </c>
      <c r="I7" s="23">
        <f>'[1]5'!$P206</f>
        <v>153363</v>
      </c>
      <c r="J7" s="23">
        <f>'[1]5'!$Y206</f>
        <v>153216</v>
      </c>
      <c r="K7" s="23">
        <f>'[1]5'!$AA206</f>
        <v>158226.45000000001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'[1]5'!$B207</f>
        <v>5. Financial Management</v>
      </c>
      <c r="C8" s="23">
        <f>'[1]5'!$C207</f>
        <v>123513</v>
      </c>
      <c r="D8" s="23">
        <f>'[1]5'!$D207</f>
        <v>122935</v>
      </c>
      <c r="E8" s="23">
        <f>'[1]5'!$E207</f>
        <v>129368</v>
      </c>
      <c r="F8" s="24">
        <f>'[1]5'!$F207</f>
        <v>132934</v>
      </c>
      <c r="G8" s="23">
        <f>'[1]5'!$G207</f>
        <v>129975</v>
      </c>
      <c r="H8" s="25">
        <f>'[1]5'!$H207</f>
        <v>129975</v>
      </c>
      <c r="I8" s="23">
        <f>'[1]5'!$P207</f>
        <v>132432</v>
      </c>
      <c r="J8" s="23">
        <f>'[1]5'!$Y207</f>
        <v>138703</v>
      </c>
      <c r="K8" s="23">
        <f>'[1]5'!$AA207</f>
        <v>142373.29999999999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'[1]5'!$B208</f>
        <v>6. 0</v>
      </c>
      <c r="C9" s="23">
        <f>'[1]5'!$C208</f>
        <v>0</v>
      </c>
      <c r="D9" s="23">
        <f>'[1]5'!$D208</f>
        <v>0</v>
      </c>
      <c r="E9" s="23">
        <f>'[1]5'!$E208</f>
        <v>0</v>
      </c>
      <c r="F9" s="24">
        <f>'[1]5'!$F208</f>
        <v>0</v>
      </c>
      <c r="G9" s="23">
        <f>'[1]5'!$G208</f>
        <v>0</v>
      </c>
      <c r="H9" s="25">
        <f>'[1]5'!$H208</f>
        <v>0</v>
      </c>
      <c r="I9" s="23">
        <f>'[1]5'!$P208</f>
        <v>0</v>
      </c>
      <c r="J9" s="23">
        <f>'[1]5'!$Y208</f>
        <v>0</v>
      </c>
      <c r="K9" s="23">
        <f>'[1]5'!$AA208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'[1]5'!$B209</f>
        <v>7. 0</v>
      </c>
      <c r="C10" s="23">
        <f>'[1]5'!$C209</f>
        <v>0</v>
      </c>
      <c r="D10" s="23">
        <f>'[1]5'!$D209</f>
        <v>0</v>
      </c>
      <c r="E10" s="23">
        <f>'[1]5'!$E209</f>
        <v>0</v>
      </c>
      <c r="F10" s="24">
        <f>'[1]5'!$F209</f>
        <v>0</v>
      </c>
      <c r="G10" s="23">
        <f>'[1]5'!$G209</f>
        <v>0</v>
      </c>
      <c r="H10" s="25">
        <f>'[1]5'!$H209</f>
        <v>0</v>
      </c>
      <c r="I10" s="23">
        <f>'[1]5'!$P209</f>
        <v>0</v>
      </c>
      <c r="J10" s="23">
        <f>'[1]5'!$Y209</f>
        <v>0</v>
      </c>
      <c r="K10" s="23">
        <f>'[1]5'!$AA209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'[1]5'!$B210</f>
        <v>8. 0</v>
      </c>
      <c r="C11" s="23">
        <f>'[1]5'!$C210</f>
        <v>0</v>
      </c>
      <c r="D11" s="23">
        <f>'[1]5'!$D210</f>
        <v>0</v>
      </c>
      <c r="E11" s="23">
        <f>'[1]5'!$E210</f>
        <v>0</v>
      </c>
      <c r="F11" s="24">
        <f>'[1]5'!$F210</f>
        <v>0</v>
      </c>
      <c r="G11" s="23">
        <f>'[1]5'!$G210</f>
        <v>0</v>
      </c>
      <c r="H11" s="25">
        <f>'[1]5'!$H210</f>
        <v>0</v>
      </c>
      <c r="I11" s="23">
        <f>'[1]5'!$P210</f>
        <v>0</v>
      </c>
      <c r="J11" s="23">
        <f>'[1]5'!$Y210</f>
        <v>0</v>
      </c>
      <c r="K11" s="23">
        <f>'[1]5'!$AA210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'[1]5'!$B211</f>
        <v>9. 0</v>
      </c>
      <c r="C12" s="23">
        <f>'[1]5'!$C211</f>
        <v>0</v>
      </c>
      <c r="D12" s="23">
        <f>'[1]5'!$D211</f>
        <v>0</v>
      </c>
      <c r="E12" s="23">
        <f>'[1]5'!$E211</f>
        <v>0</v>
      </c>
      <c r="F12" s="24">
        <f>'[1]5'!$F211</f>
        <v>0</v>
      </c>
      <c r="G12" s="23">
        <f>'[1]5'!$G211</f>
        <v>0</v>
      </c>
      <c r="H12" s="25">
        <f>'[1]5'!$H211</f>
        <v>0</v>
      </c>
      <c r="I12" s="23">
        <f>'[1]5'!$P211</f>
        <v>0</v>
      </c>
      <c r="J12" s="23">
        <f>'[1]5'!$Y211</f>
        <v>0</v>
      </c>
      <c r="K12" s="23">
        <f>'[1]5'!$AA211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'[1]5'!$B212</f>
        <v>10. 0</v>
      </c>
      <c r="C13" s="23">
        <f>'[1]5'!$C212</f>
        <v>0</v>
      </c>
      <c r="D13" s="23">
        <f>'[1]5'!$D212</f>
        <v>0</v>
      </c>
      <c r="E13" s="23">
        <f>'[1]5'!$E212</f>
        <v>0</v>
      </c>
      <c r="F13" s="24">
        <f>'[1]5'!$F212</f>
        <v>0</v>
      </c>
      <c r="G13" s="23">
        <f>'[1]5'!$G212</f>
        <v>0</v>
      </c>
      <c r="H13" s="25">
        <f>'[1]5'!$H212</f>
        <v>0</v>
      </c>
      <c r="I13" s="23">
        <f>'[1]5'!$P212</f>
        <v>0</v>
      </c>
      <c r="J13" s="23">
        <f>'[1]5'!$Y212</f>
        <v>0</v>
      </c>
      <c r="K13" s="23">
        <f>'[1]5'!$AA212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'[1]5'!$B213</f>
        <v>11. 0</v>
      </c>
      <c r="C14" s="23">
        <f>'[1]5'!$C213</f>
        <v>0</v>
      </c>
      <c r="D14" s="23">
        <f>'[1]5'!$D213</f>
        <v>0</v>
      </c>
      <c r="E14" s="23">
        <f>'[1]5'!$E213</f>
        <v>0</v>
      </c>
      <c r="F14" s="24">
        <f>'[1]5'!$F213</f>
        <v>0</v>
      </c>
      <c r="G14" s="23">
        <f>'[1]5'!$G213</f>
        <v>0</v>
      </c>
      <c r="H14" s="25">
        <f>'[1]5'!$H213</f>
        <v>0</v>
      </c>
      <c r="I14" s="23">
        <f>'[1]5'!$P213</f>
        <v>0</v>
      </c>
      <c r="J14" s="23">
        <f>'[1]5'!$Y213</f>
        <v>0</v>
      </c>
      <c r="K14" s="23">
        <f>'[1]5'!$AA213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'[1]5'!$B214</f>
        <v>12. 0</v>
      </c>
      <c r="C15" s="23">
        <f>'[1]5'!$C214</f>
        <v>0</v>
      </c>
      <c r="D15" s="23">
        <f>'[1]5'!$D214</f>
        <v>0</v>
      </c>
      <c r="E15" s="23">
        <f>'[1]5'!$E214</f>
        <v>0</v>
      </c>
      <c r="F15" s="24">
        <f>'[1]5'!$F214</f>
        <v>0</v>
      </c>
      <c r="G15" s="23">
        <f>'[1]5'!$G214</f>
        <v>0</v>
      </c>
      <c r="H15" s="25">
        <f>'[1]5'!$H214</f>
        <v>0</v>
      </c>
      <c r="I15" s="23">
        <f>'[1]5'!$P214</f>
        <v>0</v>
      </c>
      <c r="J15" s="23">
        <f>'[1]5'!$Y214</f>
        <v>0</v>
      </c>
      <c r="K15" s="23">
        <f>'[1]5'!$AA214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'[1]5'!$B215</f>
        <v>13. 0</v>
      </c>
      <c r="C16" s="23">
        <f>'[1]5'!$C215</f>
        <v>0</v>
      </c>
      <c r="D16" s="23">
        <f>'[1]5'!$D215</f>
        <v>0</v>
      </c>
      <c r="E16" s="23">
        <f>'[1]5'!$E215</f>
        <v>0</v>
      </c>
      <c r="F16" s="24">
        <f>'[1]5'!$F215</f>
        <v>0</v>
      </c>
      <c r="G16" s="23">
        <f>'[1]5'!$G215</f>
        <v>0</v>
      </c>
      <c r="H16" s="25">
        <f>'[1]5'!$H215</f>
        <v>0</v>
      </c>
      <c r="I16" s="23">
        <f>'[1]5'!$P215</f>
        <v>0</v>
      </c>
      <c r="J16" s="23">
        <f>'[1]5'!$Y215</f>
        <v>0</v>
      </c>
      <c r="K16" s="23">
        <f>'[1]5'!$AA215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'[1]5'!$B216</f>
        <v>14. 0</v>
      </c>
      <c r="C17" s="23">
        <f>'[1]5'!$C216</f>
        <v>0</v>
      </c>
      <c r="D17" s="23">
        <f>'[1]5'!$D216</f>
        <v>0</v>
      </c>
      <c r="E17" s="23">
        <f>'[1]5'!$E216</f>
        <v>0</v>
      </c>
      <c r="F17" s="24">
        <f>'[1]5'!$F216</f>
        <v>0</v>
      </c>
      <c r="G17" s="23">
        <f>'[1]5'!$G216</f>
        <v>0</v>
      </c>
      <c r="H17" s="25">
        <f>'[1]5'!$H216</f>
        <v>0</v>
      </c>
      <c r="I17" s="23">
        <f>'[1]5'!$P216</f>
        <v>0</v>
      </c>
      <c r="J17" s="23">
        <f>'[1]5'!$Y216</f>
        <v>0</v>
      </c>
      <c r="K17" s="23">
        <f>'[1]5'!$AA216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'[1]5'!$B217</f>
        <v>15. 0</v>
      </c>
      <c r="C18" s="23">
        <f>'[1]5'!$C217</f>
        <v>0</v>
      </c>
      <c r="D18" s="23">
        <f>'[1]5'!$D217</f>
        <v>0</v>
      </c>
      <c r="E18" s="23">
        <f>'[1]5'!$E217</f>
        <v>0</v>
      </c>
      <c r="F18" s="24">
        <f>'[1]5'!$F217</f>
        <v>0</v>
      </c>
      <c r="G18" s="23">
        <f>'[1]5'!$G217</f>
        <v>0</v>
      </c>
      <c r="H18" s="25">
        <f>'[1]5'!$H217</f>
        <v>0</v>
      </c>
      <c r="I18" s="23">
        <f>'[1]5'!$P217</f>
        <v>0</v>
      </c>
      <c r="J18" s="23">
        <f>'[1]5'!$Y217</f>
        <v>0</v>
      </c>
      <c r="K18" s="23">
        <f>'[1]5'!$AA217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276032</v>
      </c>
      <c r="D19" s="28">
        <f t="shared" ref="D19:K19" si="1">SUM(D4:D18)</f>
        <v>294407</v>
      </c>
      <c r="E19" s="28">
        <f t="shared" si="1"/>
        <v>286182</v>
      </c>
      <c r="F19" s="29">
        <f t="shared" si="1"/>
        <v>300426</v>
      </c>
      <c r="G19" s="28">
        <f t="shared" si="1"/>
        <v>300365</v>
      </c>
      <c r="H19" s="30">
        <f t="shared" si="1"/>
        <v>300365</v>
      </c>
      <c r="I19" s="28">
        <f t="shared" si="1"/>
        <v>322259</v>
      </c>
      <c r="J19" s="28">
        <f t="shared" si="1"/>
        <v>329089</v>
      </c>
      <c r="K19" s="28">
        <f t="shared" si="1"/>
        <v>339893.1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268834</v>
      </c>
      <c r="D4" s="52">
        <f t="shared" ref="D4:K4" si="0">SUM(D5:D7)</f>
        <v>284626</v>
      </c>
      <c r="E4" s="52">
        <f t="shared" si="0"/>
        <v>275274</v>
      </c>
      <c r="F4" s="53">
        <f t="shared" si="0"/>
        <v>288856</v>
      </c>
      <c r="G4" s="52">
        <f t="shared" si="0"/>
        <v>275374</v>
      </c>
      <c r="H4" s="54">
        <f t="shared" si="0"/>
        <v>275374</v>
      </c>
      <c r="I4" s="52">
        <f t="shared" si="0"/>
        <v>296572</v>
      </c>
      <c r="J4" s="52">
        <f t="shared" si="0"/>
        <v>312541.20299999998</v>
      </c>
      <c r="K4" s="52">
        <f t="shared" si="0"/>
        <v>327137.97512000002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'[1]5'!C$225</f>
        <v>177417</v>
      </c>
      <c r="D5" s="34">
        <f>'[1]5'!D$225</f>
        <v>193721</v>
      </c>
      <c r="E5" s="34">
        <f>'[1]5'!E$225</f>
        <v>190357</v>
      </c>
      <c r="F5" s="35">
        <f>'[1]5'!F$225</f>
        <v>204308</v>
      </c>
      <c r="G5" s="34">
        <f>'[1]5'!G$225</f>
        <v>205357</v>
      </c>
      <c r="H5" s="36">
        <f>'[1]5'!H$225</f>
        <v>205357</v>
      </c>
      <c r="I5" s="34">
        <f>'[1]5'!P$225</f>
        <v>216656</v>
      </c>
      <c r="J5" s="34">
        <f>'[1]5'!Y$225</f>
        <v>229049</v>
      </c>
      <c r="K5" s="36">
        <f>'[1]5'!AA$225</f>
        <v>240486.30000000002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'[1]5'!C$228</f>
        <v>91417</v>
      </c>
      <c r="D6" s="23">
        <f>'[1]5'!D$228</f>
        <v>90905</v>
      </c>
      <c r="E6" s="23">
        <f>'[1]5'!E$228</f>
        <v>84917</v>
      </c>
      <c r="F6" s="24">
        <f>'[1]5'!F$228</f>
        <v>84548</v>
      </c>
      <c r="G6" s="23">
        <f>'[1]5'!G$228</f>
        <v>70017</v>
      </c>
      <c r="H6" s="25">
        <f>'[1]5'!H$228</f>
        <v>70017</v>
      </c>
      <c r="I6" s="23">
        <f>'[1]5'!P$228</f>
        <v>79916</v>
      </c>
      <c r="J6" s="23">
        <f>'[1]5'!Y$228</f>
        <v>83492.20299999998</v>
      </c>
      <c r="K6" s="25">
        <f>'[1]5'!AA$228</f>
        <v>86651.67512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'[1]5'!C$267</f>
        <v>0</v>
      </c>
      <c r="D7" s="39">
        <f>'[1]5'!D$267</f>
        <v>0</v>
      </c>
      <c r="E7" s="39">
        <f>'[1]5'!E$267</f>
        <v>0</v>
      </c>
      <c r="F7" s="38">
        <f>'[1]5'!F$267</f>
        <v>0</v>
      </c>
      <c r="G7" s="39">
        <f>'[1]5'!G$267</f>
        <v>0</v>
      </c>
      <c r="H7" s="40">
        <f>'[1]5'!H$267</f>
        <v>0</v>
      </c>
      <c r="I7" s="39">
        <f>'[1]5'!P$267</f>
        <v>0</v>
      </c>
      <c r="J7" s="39">
        <f>'[1]5'!Y$267</f>
        <v>0</v>
      </c>
      <c r="K7" s="40">
        <f>'[1]5'!AA$267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608</v>
      </c>
      <c r="D8" s="52">
        <f t="shared" ref="D8:K8" si="1">SUM(D9:D15)</f>
        <v>1711</v>
      </c>
      <c r="E8" s="52">
        <f t="shared" si="1"/>
        <v>1601</v>
      </c>
      <c r="F8" s="53">
        <f t="shared" si="1"/>
        <v>2933</v>
      </c>
      <c r="G8" s="52">
        <f t="shared" si="1"/>
        <v>2843</v>
      </c>
      <c r="H8" s="54">
        <f t="shared" si="1"/>
        <v>2843</v>
      </c>
      <c r="I8" s="52">
        <f t="shared" si="1"/>
        <v>5567</v>
      </c>
      <c r="J8" s="52">
        <f t="shared" si="1"/>
        <v>1651.6320000000001</v>
      </c>
      <c r="K8" s="52">
        <f t="shared" si="1"/>
        <v>1691.9480000000001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'[1]5'!C$271</f>
        <v>81</v>
      </c>
      <c r="D9" s="34">
        <f>'[1]5'!D$271</f>
        <v>101</v>
      </c>
      <c r="E9" s="34">
        <f>'[1]5'!E$271</f>
        <v>83</v>
      </c>
      <c r="F9" s="35">
        <f>'[1]5'!F$271</f>
        <v>179</v>
      </c>
      <c r="G9" s="34">
        <f>'[1]5'!G$271</f>
        <v>179</v>
      </c>
      <c r="H9" s="36">
        <f>'[1]5'!H$271</f>
        <v>179</v>
      </c>
      <c r="I9" s="34">
        <f>'[1]5'!P$271</f>
        <v>187</v>
      </c>
      <c r="J9" s="34">
        <f>'[1]5'!Y$271</f>
        <v>193.68199999999999</v>
      </c>
      <c r="K9" s="36">
        <f>'[1]5'!AA$271</f>
        <v>200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'[1]5'!C$278</f>
        <v>0</v>
      </c>
      <c r="D10" s="23">
        <f>'[1]5'!D$278</f>
        <v>0</v>
      </c>
      <c r="E10" s="23">
        <f>'[1]5'!E$278</f>
        <v>0</v>
      </c>
      <c r="F10" s="24">
        <f>'[1]5'!F$278</f>
        <v>0</v>
      </c>
      <c r="G10" s="23">
        <f>'[1]5'!G$278</f>
        <v>0</v>
      </c>
      <c r="H10" s="25">
        <f>'[1]5'!H$278</f>
        <v>0</v>
      </c>
      <c r="I10" s="23">
        <f>'[1]5'!P$278</f>
        <v>0</v>
      </c>
      <c r="J10" s="23">
        <f>'[1]5'!Y$278</f>
        <v>0</v>
      </c>
      <c r="K10" s="25">
        <f>'[1]5'!AA$278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'[1]5'!C$281</f>
        <v>0</v>
      </c>
      <c r="D11" s="23">
        <f>'[1]5'!D$281</f>
        <v>0</v>
      </c>
      <c r="E11" s="23">
        <f>'[1]5'!E$281</f>
        <v>0</v>
      </c>
      <c r="F11" s="24">
        <f>'[1]5'!F$281</f>
        <v>0</v>
      </c>
      <c r="G11" s="23">
        <f>'[1]5'!G$281</f>
        <v>0</v>
      </c>
      <c r="H11" s="25">
        <f>'[1]5'!H$281</f>
        <v>0</v>
      </c>
      <c r="I11" s="23">
        <f>'[1]5'!P$281</f>
        <v>0</v>
      </c>
      <c r="J11" s="23">
        <f>'[1]5'!Y$281</f>
        <v>0</v>
      </c>
      <c r="K11" s="25">
        <f>'[1]5'!AA$281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'[1]5'!C$282</f>
        <v>0</v>
      </c>
      <c r="D12" s="23">
        <f>'[1]5'!D$282</f>
        <v>0</v>
      </c>
      <c r="E12" s="23">
        <f>'[1]5'!E$282</f>
        <v>0</v>
      </c>
      <c r="F12" s="24">
        <f>'[1]5'!F$282</f>
        <v>0</v>
      </c>
      <c r="G12" s="23">
        <f>'[1]5'!G$282</f>
        <v>0</v>
      </c>
      <c r="H12" s="25">
        <f>'[1]5'!H$282</f>
        <v>0</v>
      </c>
      <c r="I12" s="23">
        <f>'[1]5'!P$282</f>
        <v>0</v>
      </c>
      <c r="J12" s="23">
        <f>'[1]5'!Y$282</f>
        <v>0</v>
      </c>
      <c r="K12" s="25">
        <f>'[1]5'!AA$282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'[1]5'!C$283</f>
        <v>0</v>
      </c>
      <c r="D13" s="23">
        <f>'[1]5'!D$283</f>
        <v>0</v>
      </c>
      <c r="E13" s="23">
        <f>'[1]5'!E$283</f>
        <v>0</v>
      </c>
      <c r="F13" s="24">
        <f>'[1]5'!F$283</f>
        <v>0</v>
      </c>
      <c r="G13" s="23">
        <f>'[1]5'!G$283</f>
        <v>0</v>
      </c>
      <c r="H13" s="25">
        <f>'[1]5'!H$283</f>
        <v>0</v>
      </c>
      <c r="I13" s="23">
        <f>'[1]5'!P$283</f>
        <v>0</v>
      </c>
      <c r="J13" s="23">
        <f>'[1]5'!Y$283</f>
        <v>0</v>
      </c>
      <c r="K13" s="25">
        <f>'[1]5'!AA$283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'[1]5'!C$290</f>
        <v>0</v>
      </c>
      <c r="D14" s="23">
        <f>'[1]5'!D$290</f>
        <v>0</v>
      </c>
      <c r="E14" s="23">
        <f>'[1]5'!E$290</f>
        <v>0</v>
      </c>
      <c r="F14" s="24">
        <f>'[1]5'!F$290</f>
        <v>0</v>
      </c>
      <c r="G14" s="23">
        <f>'[1]5'!G$290</f>
        <v>0</v>
      </c>
      <c r="H14" s="25">
        <f>'[1]5'!H$290</f>
        <v>0</v>
      </c>
      <c r="I14" s="23">
        <f>'[1]5'!P$290</f>
        <v>0</v>
      </c>
      <c r="J14" s="23">
        <f>'[1]5'!Y$290</f>
        <v>0</v>
      </c>
      <c r="K14" s="25">
        <f>'[1]5'!AA$290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'[1]5'!C$291</f>
        <v>527</v>
      </c>
      <c r="D15" s="39">
        <f>'[1]5'!D$291</f>
        <v>1610</v>
      </c>
      <c r="E15" s="39">
        <f>'[1]5'!E$291</f>
        <v>1518</v>
      </c>
      <c r="F15" s="38">
        <f>'[1]5'!F$291</f>
        <v>2754</v>
      </c>
      <c r="G15" s="39">
        <f>'[1]5'!G$291</f>
        <v>2664</v>
      </c>
      <c r="H15" s="40">
        <f>'[1]5'!H$291</f>
        <v>2664</v>
      </c>
      <c r="I15" s="39">
        <f>'[1]5'!P$291</f>
        <v>5380</v>
      </c>
      <c r="J15" s="39">
        <f>'[1]5'!Y$291</f>
        <v>1457.95</v>
      </c>
      <c r="K15" s="40">
        <f>'[1]5'!AA$291</f>
        <v>1491.9480000000001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6553</v>
      </c>
      <c r="D16" s="52">
        <f t="shared" ref="D16:K16" si="2">SUM(D17:D23)</f>
        <v>8051</v>
      </c>
      <c r="E16" s="52">
        <f t="shared" si="2"/>
        <v>9290</v>
      </c>
      <c r="F16" s="53">
        <f t="shared" si="2"/>
        <v>8637</v>
      </c>
      <c r="G16" s="52">
        <f t="shared" si="2"/>
        <v>22148</v>
      </c>
      <c r="H16" s="54">
        <f t="shared" si="2"/>
        <v>22148</v>
      </c>
      <c r="I16" s="52">
        <f t="shared" si="2"/>
        <v>20120</v>
      </c>
      <c r="J16" s="52">
        <f t="shared" si="2"/>
        <v>14896.2</v>
      </c>
      <c r="K16" s="52">
        <f t="shared" si="2"/>
        <v>11063.2</v>
      </c>
    </row>
    <row r="17" spans="1:11" s="15" customFormat="1" ht="12.75" customHeight="1" x14ac:dyDescent="0.2">
      <c r="A17" s="21"/>
      <c r="B17" s="22" t="s">
        <v>36</v>
      </c>
      <c r="C17" s="35">
        <f>'[1]5'!C$295</f>
        <v>2016</v>
      </c>
      <c r="D17" s="34">
        <f>'[1]5'!D$295</f>
        <v>1067</v>
      </c>
      <c r="E17" s="34">
        <f>'[1]5'!E$295</f>
        <v>7049</v>
      </c>
      <c r="F17" s="35">
        <f>'[1]5'!F$295</f>
        <v>1132</v>
      </c>
      <c r="G17" s="34">
        <f>'[1]5'!G$295</f>
        <v>1132</v>
      </c>
      <c r="H17" s="36">
        <f>'[1]5'!H$295</f>
        <v>1132</v>
      </c>
      <c r="I17" s="34">
        <f>'[1]5'!P$295</f>
        <v>0</v>
      </c>
      <c r="J17" s="34">
        <f>'[1]5'!Y$295</f>
        <v>-0.39999999999997726</v>
      </c>
      <c r="K17" s="36">
        <f>'[1]5'!AA$295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'[1]5'!C$298</f>
        <v>4537</v>
      </c>
      <c r="D18" s="23">
        <f>'[1]5'!D$298</f>
        <v>5863</v>
      </c>
      <c r="E18" s="23">
        <f>'[1]5'!E$298</f>
        <v>2241</v>
      </c>
      <c r="F18" s="24">
        <f>'[1]5'!F$298</f>
        <v>4778</v>
      </c>
      <c r="G18" s="23">
        <f>'[1]5'!G$298</f>
        <v>18734</v>
      </c>
      <c r="H18" s="25">
        <f>'[1]5'!H$298</f>
        <v>18734</v>
      </c>
      <c r="I18" s="23">
        <f>'[1]5'!P$298</f>
        <v>17319</v>
      </c>
      <c r="J18" s="23">
        <f>'[1]5'!Y$298</f>
        <v>14146.6</v>
      </c>
      <c r="K18" s="25">
        <f>'[1]5'!AA$298</f>
        <v>10293.200000000001</v>
      </c>
    </row>
    <row r="19" spans="1:11" s="15" customFormat="1" ht="12.75" customHeight="1" x14ac:dyDescent="0.2">
      <c r="A19" s="21"/>
      <c r="B19" s="22" t="s">
        <v>38</v>
      </c>
      <c r="C19" s="24">
        <f>'[1]5'!C$301</f>
        <v>0</v>
      </c>
      <c r="D19" s="23">
        <f>'[1]5'!D$301</f>
        <v>0</v>
      </c>
      <c r="E19" s="23">
        <f>'[1]5'!E$301</f>
        <v>0</v>
      </c>
      <c r="F19" s="24">
        <f>'[1]5'!F$301</f>
        <v>0</v>
      </c>
      <c r="G19" s="23">
        <f>'[1]5'!G$301</f>
        <v>0</v>
      </c>
      <c r="H19" s="25">
        <f>'[1]5'!H$301</f>
        <v>0</v>
      </c>
      <c r="I19" s="23">
        <f>'[1]5'!P$301</f>
        <v>0</v>
      </c>
      <c r="J19" s="23">
        <f>'[1]5'!Y$301</f>
        <v>0</v>
      </c>
      <c r="K19" s="25">
        <f>'[1]5'!AA$301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'[1]5'!C$302</f>
        <v>0</v>
      </c>
      <c r="D20" s="23">
        <f>'[1]5'!D$302</f>
        <v>0</v>
      </c>
      <c r="E20" s="23">
        <f>'[1]5'!E$302</f>
        <v>0</v>
      </c>
      <c r="F20" s="24">
        <f>'[1]5'!F$302</f>
        <v>0</v>
      </c>
      <c r="G20" s="23">
        <f>'[1]5'!G$302</f>
        <v>0</v>
      </c>
      <c r="H20" s="25">
        <f>'[1]5'!H$302</f>
        <v>0</v>
      </c>
      <c r="I20" s="23">
        <f>'[1]5'!P$302</f>
        <v>0</v>
      </c>
      <c r="J20" s="23">
        <f>'[1]5'!Y$302</f>
        <v>0</v>
      </c>
      <c r="K20" s="25">
        <f>'[1]5'!AA$302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'[1]5'!C$303</f>
        <v>0</v>
      </c>
      <c r="D21" s="23">
        <f>'[1]5'!D$303</f>
        <v>0</v>
      </c>
      <c r="E21" s="23">
        <f>'[1]5'!E$303</f>
        <v>0</v>
      </c>
      <c r="F21" s="24">
        <f>'[1]5'!F$303</f>
        <v>0</v>
      </c>
      <c r="G21" s="23">
        <f>'[1]5'!G$303</f>
        <v>0</v>
      </c>
      <c r="H21" s="25">
        <f>'[1]5'!H$303</f>
        <v>0</v>
      </c>
      <c r="I21" s="23">
        <f>'[1]5'!P$303</f>
        <v>0</v>
      </c>
      <c r="J21" s="23">
        <f>'[1]5'!Y$303</f>
        <v>0</v>
      </c>
      <c r="K21" s="25">
        <f>'[1]5'!AA$303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'[1]5'!C$304</f>
        <v>0</v>
      </c>
      <c r="D22" s="23">
        <f>'[1]5'!D$304</f>
        <v>0</v>
      </c>
      <c r="E22" s="23">
        <f>'[1]5'!E$304</f>
        <v>0</v>
      </c>
      <c r="F22" s="24">
        <f>'[1]5'!F$304</f>
        <v>0</v>
      </c>
      <c r="G22" s="23">
        <f>'[1]5'!G$304</f>
        <v>0</v>
      </c>
      <c r="H22" s="25">
        <f>'[1]5'!H$304</f>
        <v>0</v>
      </c>
      <c r="I22" s="23">
        <f>'[1]5'!P$304</f>
        <v>0</v>
      </c>
      <c r="J22" s="23">
        <f>'[1]5'!Y$304</f>
        <v>0</v>
      </c>
      <c r="K22" s="25">
        <f>'[1]5'!AA$304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'[1]5'!C$305</f>
        <v>0</v>
      </c>
      <c r="D23" s="39">
        <f>'[1]5'!D$305</f>
        <v>1121</v>
      </c>
      <c r="E23" s="39">
        <f>'[1]5'!E$305</f>
        <v>0</v>
      </c>
      <c r="F23" s="38">
        <f>'[1]5'!F$305</f>
        <v>2727</v>
      </c>
      <c r="G23" s="39">
        <f>'[1]5'!G$305</f>
        <v>2282</v>
      </c>
      <c r="H23" s="40">
        <f>'[1]5'!H$305</f>
        <v>2282</v>
      </c>
      <c r="I23" s="39">
        <f>'[1]5'!P$305</f>
        <v>2801</v>
      </c>
      <c r="J23" s="39">
        <f>'[1]5'!Y$305</f>
        <v>750</v>
      </c>
      <c r="K23" s="40">
        <f>'[1]5'!AA$305</f>
        <v>770</v>
      </c>
    </row>
    <row r="24" spans="1:11" s="15" customFormat="1" ht="12.75" customHeight="1" x14ac:dyDescent="0.2">
      <c r="A24" s="21"/>
      <c r="B24" s="63" t="s">
        <v>43</v>
      </c>
      <c r="C24" s="52">
        <f>'[1]5'!C$306</f>
        <v>37</v>
      </c>
      <c r="D24" s="52">
        <f>'[1]5'!D$306</f>
        <v>19</v>
      </c>
      <c r="E24" s="52">
        <f>'[1]5'!E$306</f>
        <v>17</v>
      </c>
      <c r="F24" s="53">
        <f>'[1]5'!F$306</f>
        <v>0</v>
      </c>
      <c r="G24" s="52">
        <f>'[1]5'!G$306</f>
        <v>0</v>
      </c>
      <c r="H24" s="54">
        <f>'[1]5'!H$306</f>
        <v>0</v>
      </c>
      <c r="I24" s="52">
        <f>'[1]5'!P$306</f>
        <v>0</v>
      </c>
      <c r="J24" s="52">
        <f>'[1]5'!Y$306</f>
        <v>0</v>
      </c>
      <c r="K24" s="52">
        <f>'[1]5'!AA$306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276032</v>
      </c>
      <c r="D26" s="28">
        <f t="shared" ref="D26:K26" si="3">+D4+D8+D16+D24</f>
        <v>294407</v>
      </c>
      <c r="E26" s="28">
        <f t="shared" si="3"/>
        <v>286182</v>
      </c>
      <c r="F26" s="29">
        <f t="shared" si="3"/>
        <v>300426</v>
      </c>
      <c r="G26" s="28">
        <f t="shared" si="3"/>
        <v>300365</v>
      </c>
      <c r="H26" s="30">
        <f t="shared" si="3"/>
        <v>300365</v>
      </c>
      <c r="I26" s="28">
        <f t="shared" si="3"/>
        <v>322259</v>
      </c>
      <c r="J26" s="28">
        <f t="shared" si="3"/>
        <v>329089.03499999997</v>
      </c>
      <c r="K26" s="28">
        <f t="shared" si="3"/>
        <v>339893.12312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PROPER('[1]5'!$B$10)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'[1]5'!$B353</f>
        <v>1. Enginnering</v>
      </c>
      <c r="C4" s="23">
        <f>'[1]5'!$C353</f>
        <v>67596</v>
      </c>
      <c r="D4" s="23">
        <f>'[1]5'!$D353</f>
        <v>29282</v>
      </c>
      <c r="E4" s="23">
        <f>'[1]5'!$E353</f>
        <v>21053</v>
      </c>
      <c r="F4" s="35">
        <f>'[1]5'!$F353</f>
        <v>30716</v>
      </c>
      <c r="G4" s="34">
        <f>'[1]5'!$G353</f>
        <v>22639</v>
      </c>
      <c r="H4" s="36">
        <f>'[1]5'!$H353</f>
        <v>22639</v>
      </c>
      <c r="I4" s="23">
        <f>'[1]5'!$P353</f>
        <v>38809</v>
      </c>
      <c r="J4" s="23">
        <f>'[1]5'!$Y353</f>
        <v>42768.05</v>
      </c>
      <c r="K4" s="23">
        <f>'[1]5'!$AA353</f>
        <v>45673.452499999999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'[1]5'!$B354</f>
        <v>2. Land Care</v>
      </c>
      <c r="C5" s="23">
        <f>'[1]5'!$C354</f>
        <v>31514</v>
      </c>
      <c r="D5" s="23">
        <f>'[1]5'!$D354</f>
        <v>52954</v>
      </c>
      <c r="E5" s="23">
        <f>'[1]5'!$E354</f>
        <v>58051</v>
      </c>
      <c r="F5" s="24">
        <f>'[1]5'!$F354</f>
        <v>57338</v>
      </c>
      <c r="G5" s="23">
        <f>'[1]5'!$G354</f>
        <v>56668</v>
      </c>
      <c r="H5" s="25">
        <f>'[1]5'!$H354</f>
        <v>56668</v>
      </c>
      <c r="I5" s="23">
        <f>'[1]5'!$P354</f>
        <v>43502</v>
      </c>
      <c r="J5" s="23">
        <f>'[1]5'!$Y354</f>
        <v>41825</v>
      </c>
      <c r="K5" s="23">
        <f>'[1]5'!$AA354</f>
        <v>44544.75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'[1]5'!$B355</f>
        <v>3. Disaster Risk Management</v>
      </c>
      <c r="C6" s="23">
        <f>'[1]5'!$C355</f>
        <v>0</v>
      </c>
      <c r="D6" s="23">
        <f>'[1]5'!$D355</f>
        <v>22842</v>
      </c>
      <c r="E6" s="23">
        <f>'[1]5'!$E355</f>
        <v>14267</v>
      </c>
      <c r="F6" s="24">
        <f>'[1]5'!$F355</f>
        <v>16366</v>
      </c>
      <c r="G6" s="23">
        <f>'[1]5'!$G355</f>
        <v>16366</v>
      </c>
      <c r="H6" s="25">
        <f>'[1]5'!$H355</f>
        <v>16366</v>
      </c>
      <c r="I6" s="23">
        <f>'[1]5'!$P355</f>
        <v>10775</v>
      </c>
      <c r="J6" s="23">
        <f>'[1]5'!$Y355</f>
        <v>16852</v>
      </c>
      <c r="K6" s="23">
        <f>'[1]5'!$AA355</f>
        <v>17694.605000000003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'[1]5'!$B356</f>
        <v>4. 0</v>
      </c>
      <c r="C7" s="23">
        <f>'[1]5'!$C356</f>
        <v>0</v>
      </c>
      <c r="D7" s="23">
        <f>'[1]5'!$D356</f>
        <v>0</v>
      </c>
      <c r="E7" s="23">
        <f>'[1]5'!$E356</f>
        <v>0</v>
      </c>
      <c r="F7" s="24">
        <f>'[1]5'!$F356</f>
        <v>0</v>
      </c>
      <c r="G7" s="23">
        <f>'[1]5'!$G356</f>
        <v>0</v>
      </c>
      <c r="H7" s="25">
        <f>'[1]5'!$H356</f>
        <v>0</v>
      </c>
      <c r="I7" s="23">
        <f>'[1]5'!$P356</f>
        <v>0</v>
      </c>
      <c r="J7" s="23">
        <f>'[1]5'!$Y356</f>
        <v>0</v>
      </c>
      <c r="K7" s="23">
        <f>'[1]5'!$AA356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'[1]5'!$B357</f>
        <v>5. 0</v>
      </c>
      <c r="C8" s="23">
        <f>'[1]5'!$C357</f>
        <v>0</v>
      </c>
      <c r="D8" s="23">
        <f>'[1]5'!$D357</f>
        <v>0</v>
      </c>
      <c r="E8" s="23">
        <f>'[1]5'!$E357</f>
        <v>0</v>
      </c>
      <c r="F8" s="24">
        <f>'[1]5'!$F357</f>
        <v>0</v>
      </c>
      <c r="G8" s="23">
        <f>'[1]5'!$G357</f>
        <v>0</v>
      </c>
      <c r="H8" s="25">
        <f>'[1]5'!$H357</f>
        <v>0</v>
      </c>
      <c r="I8" s="23">
        <f>'[1]5'!$P357</f>
        <v>0</v>
      </c>
      <c r="J8" s="23">
        <f>'[1]5'!$Y357</f>
        <v>0</v>
      </c>
      <c r="K8" s="23">
        <f>'[1]5'!$AA357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'[1]5'!$B358</f>
        <v>6. 0</v>
      </c>
      <c r="C9" s="23">
        <f>'[1]5'!$C358</f>
        <v>0</v>
      </c>
      <c r="D9" s="23">
        <f>'[1]5'!$D358</f>
        <v>0</v>
      </c>
      <c r="E9" s="23">
        <f>'[1]5'!$E358</f>
        <v>0</v>
      </c>
      <c r="F9" s="24">
        <f>'[1]5'!$F358</f>
        <v>0</v>
      </c>
      <c r="G9" s="23">
        <f>'[1]5'!$G358</f>
        <v>0</v>
      </c>
      <c r="H9" s="25">
        <f>'[1]5'!$H358</f>
        <v>0</v>
      </c>
      <c r="I9" s="23">
        <f>'[1]5'!$P358</f>
        <v>0</v>
      </c>
      <c r="J9" s="23">
        <f>'[1]5'!$Y358</f>
        <v>0</v>
      </c>
      <c r="K9" s="23">
        <f>'[1]5'!$AA358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'[1]5'!$B359</f>
        <v>7. 0</v>
      </c>
      <c r="C10" s="23">
        <f>'[1]5'!$C359</f>
        <v>0</v>
      </c>
      <c r="D10" s="23">
        <f>'[1]5'!$D359</f>
        <v>0</v>
      </c>
      <c r="E10" s="23">
        <f>'[1]5'!$E359</f>
        <v>0</v>
      </c>
      <c r="F10" s="24">
        <f>'[1]5'!$F359</f>
        <v>0</v>
      </c>
      <c r="G10" s="23">
        <f>'[1]5'!$G359</f>
        <v>0</v>
      </c>
      <c r="H10" s="25">
        <f>'[1]5'!$H359</f>
        <v>0</v>
      </c>
      <c r="I10" s="23">
        <f>'[1]5'!$P359</f>
        <v>0</v>
      </c>
      <c r="J10" s="23">
        <f>'[1]5'!$Y359</f>
        <v>0</v>
      </c>
      <c r="K10" s="23">
        <f>'[1]5'!$AA359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'[1]5'!$B360</f>
        <v>8. 0</v>
      </c>
      <c r="C11" s="23">
        <f>'[1]5'!$C360</f>
        <v>0</v>
      </c>
      <c r="D11" s="23">
        <f>'[1]5'!$D360</f>
        <v>0</v>
      </c>
      <c r="E11" s="23">
        <f>'[1]5'!$E360</f>
        <v>0</v>
      </c>
      <c r="F11" s="24">
        <f>'[1]5'!$F360</f>
        <v>0</v>
      </c>
      <c r="G11" s="23">
        <f>'[1]5'!$G360</f>
        <v>0</v>
      </c>
      <c r="H11" s="25">
        <f>'[1]5'!$H360</f>
        <v>0</v>
      </c>
      <c r="I11" s="23">
        <f>'[1]5'!$P360</f>
        <v>0</v>
      </c>
      <c r="J11" s="23">
        <f>'[1]5'!$Y360</f>
        <v>0</v>
      </c>
      <c r="K11" s="23">
        <f>'[1]5'!$AA360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'[1]5'!$B361</f>
        <v>9. 0</v>
      </c>
      <c r="C12" s="23">
        <f>'[1]5'!$C361</f>
        <v>0</v>
      </c>
      <c r="D12" s="23">
        <f>'[1]5'!$D361</f>
        <v>0</v>
      </c>
      <c r="E12" s="23">
        <f>'[1]5'!$E361</f>
        <v>0</v>
      </c>
      <c r="F12" s="24">
        <f>'[1]5'!$F361</f>
        <v>0</v>
      </c>
      <c r="G12" s="23">
        <f>'[1]5'!$G361</f>
        <v>0</v>
      </c>
      <c r="H12" s="25">
        <f>'[1]5'!$H361</f>
        <v>0</v>
      </c>
      <c r="I12" s="23">
        <f>'[1]5'!$P361</f>
        <v>0</v>
      </c>
      <c r="J12" s="23">
        <f>'[1]5'!$Y361</f>
        <v>0</v>
      </c>
      <c r="K12" s="23">
        <f>'[1]5'!$AA361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'[1]5'!$B362</f>
        <v>10. 0</v>
      </c>
      <c r="C13" s="23">
        <f>'[1]5'!$C362</f>
        <v>0</v>
      </c>
      <c r="D13" s="23">
        <f>'[1]5'!$D362</f>
        <v>0</v>
      </c>
      <c r="E13" s="23">
        <f>'[1]5'!$E362</f>
        <v>0</v>
      </c>
      <c r="F13" s="24">
        <f>'[1]5'!$F362</f>
        <v>0</v>
      </c>
      <c r="G13" s="23">
        <f>'[1]5'!$G362</f>
        <v>0</v>
      </c>
      <c r="H13" s="25">
        <f>'[1]5'!$H362</f>
        <v>0</v>
      </c>
      <c r="I13" s="23">
        <f>'[1]5'!$P362</f>
        <v>0</v>
      </c>
      <c r="J13" s="23">
        <f>'[1]5'!$Y362</f>
        <v>0</v>
      </c>
      <c r="K13" s="23">
        <f>'[1]5'!$AA362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'[1]5'!$B363</f>
        <v>11. 0</v>
      </c>
      <c r="C14" s="23">
        <f>'[1]5'!$C363</f>
        <v>0</v>
      </c>
      <c r="D14" s="23">
        <f>'[1]5'!$D363</f>
        <v>0</v>
      </c>
      <c r="E14" s="23">
        <f>'[1]5'!$E363</f>
        <v>0</v>
      </c>
      <c r="F14" s="24">
        <f>'[1]5'!$F363</f>
        <v>0</v>
      </c>
      <c r="G14" s="23">
        <f>'[1]5'!$G363</f>
        <v>0</v>
      </c>
      <c r="H14" s="25">
        <f>'[1]5'!$H363</f>
        <v>0</v>
      </c>
      <c r="I14" s="23">
        <f>'[1]5'!$P363</f>
        <v>0</v>
      </c>
      <c r="J14" s="23">
        <f>'[1]5'!$Y363</f>
        <v>0</v>
      </c>
      <c r="K14" s="23">
        <f>'[1]5'!$AA363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'[1]5'!$B364</f>
        <v>12. 0</v>
      </c>
      <c r="C15" s="23">
        <f>'[1]5'!$C364</f>
        <v>0</v>
      </c>
      <c r="D15" s="23">
        <f>'[1]5'!$D364</f>
        <v>0</v>
      </c>
      <c r="E15" s="23">
        <f>'[1]5'!$E364</f>
        <v>0</v>
      </c>
      <c r="F15" s="24">
        <f>'[1]5'!$F364</f>
        <v>0</v>
      </c>
      <c r="G15" s="23">
        <f>'[1]5'!$G364</f>
        <v>0</v>
      </c>
      <c r="H15" s="25">
        <f>'[1]5'!$H364</f>
        <v>0</v>
      </c>
      <c r="I15" s="23">
        <f>'[1]5'!$P364</f>
        <v>0</v>
      </c>
      <c r="J15" s="23">
        <f>'[1]5'!$Y364</f>
        <v>0</v>
      </c>
      <c r="K15" s="23">
        <f>'[1]5'!$AA364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'[1]5'!$B365</f>
        <v>13. 0</v>
      </c>
      <c r="C16" s="23">
        <f>'[1]5'!$C365</f>
        <v>0</v>
      </c>
      <c r="D16" s="23">
        <f>'[1]5'!$D365</f>
        <v>0</v>
      </c>
      <c r="E16" s="23">
        <f>'[1]5'!$E365</f>
        <v>0</v>
      </c>
      <c r="F16" s="24">
        <f>'[1]5'!$F365</f>
        <v>0</v>
      </c>
      <c r="G16" s="23">
        <f>'[1]5'!$G365</f>
        <v>0</v>
      </c>
      <c r="H16" s="25">
        <f>'[1]5'!$H365</f>
        <v>0</v>
      </c>
      <c r="I16" s="23">
        <f>'[1]5'!$P365</f>
        <v>0</v>
      </c>
      <c r="J16" s="23">
        <f>'[1]5'!$Y365</f>
        <v>0</v>
      </c>
      <c r="K16" s="23">
        <f>'[1]5'!$AA365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'[1]5'!$B366</f>
        <v>14. 0</v>
      </c>
      <c r="C17" s="23">
        <f>'[1]5'!$C366</f>
        <v>0</v>
      </c>
      <c r="D17" s="23">
        <f>'[1]5'!$D366</f>
        <v>0</v>
      </c>
      <c r="E17" s="23">
        <f>'[1]5'!$E366</f>
        <v>0</v>
      </c>
      <c r="F17" s="24">
        <f>'[1]5'!$F366</f>
        <v>0</v>
      </c>
      <c r="G17" s="23">
        <f>'[1]5'!$G366</f>
        <v>0</v>
      </c>
      <c r="H17" s="25">
        <f>'[1]5'!$H366</f>
        <v>0</v>
      </c>
      <c r="I17" s="23">
        <f>'[1]5'!$P366</f>
        <v>0</v>
      </c>
      <c r="J17" s="23">
        <f>'[1]5'!$Y366</f>
        <v>0</v>
      </c>
      <c r="K17" s="23">
        <f>'[1]5'!$AA366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'[1]5'!$B367</f>
        <v>15. 0</v>
      </c>
      <c r="C18" s="23">
        <f>'[1]5'!$C367</f>
        <v>0</v>
      </c>
      <c r="D18" s="23">
        <f>'[1]5'!$D367</f>
        <v>0</v>
      </c>
      <c r="E18" s="23">
        <f>'[1]5'!$E367</f>
        <v>0</v>
      </c>
      <c r="F18" s="24">
        <f>'[1]5'!$F367</f>
        <v>0</v>
      </c>
      <c r="G18" s="23">
        <f>'[1]5'!$G367</f>
        <v>0</v>
      </c>
      <c r="H18" s="25">
        <f>'[1]5'!$H367</f>
        <v>0</v>
      </c>
      <c r="I18" s="23">
        <f>'[1]5'!$P367</f>
        <v>0</v>
      </c>
      <c r="J18" s="23">
        <f>'[1]5'!$Y367</f>
        <v>0</v>
      </c>
      <c r="K18" s="23">
        <f>'[1]5'!$AA367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99110</v>
      </c>
      <c r="D19" s="28">
        <f t="shared" ref="D19:K19" si="1">SUM(D4:D18)</f>
        <v>105078</v>
      </c>
      <c r="E19" s="28">
        <f t="shared" si="1"/>
        <v>93371</v>
      </c>
      <c r="F19" s="29">
        <f t="shared" si="1"/>
        <v>104420</v>
      </c>
      <c r="G19" s="28">
        <f t="shared" si="1"/>
        <v>95673</v>
      </c>
      <c r="H19" s="30">
        <f t="shared" si="1"/>
        <v>95673</v>
      </c>
      <c r="I19" s="28">
        <f t="shared" si="1"/>
        <v>93086</v>
      </c>
      <c r="J19" s="28">
        <f t="shared" si="1"/>
        <v>101445.05</v>
      </c>
      <c r="K19" s="28">
        <f t="shared" si="1"/>
        <v>107912.8075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PROPER('[1]5'!$B$10)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46924</v>
      </c>
      <c r="D4" s="52">
        <f t="shared" ref="D4:K4" si="0">SUM(D5:D7)</f>
        <v>62787</v>
      </c>
      <c r="E4" s="52">
        <f t="shared" si="0"/>
        <v>61645</v>
      </c>
      <c r="F4" s="53">
        <f t="shared" si="0"/>
        <v>70053</v>
      </c>
      <c r="G4" s="52">
        <f t="shared" si="0"/>
        <v>70053</v>
      </c>
      <c r="H4" s="54">
        <f t="shared" si="0"/>
        <v>70053</v>
      </c>
      <c r="I4" s="52">
        <f t="shared" si="0"/>
        <v>64096</v>
      </c>
      <c r="J4" s="52">
        <f t="shared" si="0"/>
        <v>78778.628000000012</v>
      </c>
      <c r="K4" s="52">
        <f t="shared" si="0"/>
        <v>83188.4997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'[1]5'!C$375</f>
        <v>24934</v>
      </c>
      <c r="D5" s="34">
        <f>'[1]5'!D$375</f>
        <v>26428</v>
      </c>
      <c r="E5" s="34">
        <f>'[1]5'!E$375</f>
        <v>29337</v>
      </c>
      <c r="F5" s="35">
        <f>'[1]5'!F$375</f>
        <v>36298</v>
      </c>
      <c r="G5" s="34">
        <f>'[1]5'!G$375</f>
        <v>36968</v>
      </c>
      <c r="H5" s="36">
        <f>'[1]5'!H$375</f>
        <v>36968</v>
      </c>
      <c r="I5" s="34">
        <f>'[1]5'!P$375</f>
        <v>38071</v>
      </c>
      <c r="J5" s="34">
        <f>'[1]5'!Y$375</f>
        <v>40186.300000000003</v>
      </c>
      <c r="K5" s="36">
        <f>'[1]5'!AA$375</f>
        <v>42294.565000000002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'[1]5'!C$378</f>
        <v>21990</v>
      </c>
      <c r="D6" s="23">
        <f>'[1]5'!D$378</f>
        <v>36359</v>
      </c>
      <c r="E6" s="23">
        <f>'[1]5'!E$378</f>
        <v>32308</v>
      </c>
      <c r="F6" s="24">
        <f>'[1]5'!F$378</f>
        <v>33755</v>
      </c>
      <c r="G6" s="23">
        <f>'[1]5'!G$378</f>
        <v>33085</v>
      </c>
      <c r="H6" s="25">
        <f>'[1]5'!H$378</f>
        <v>33085</v>
      </c>
      <c r="I6" s="23">
        <f>'[1]5'!P$378</f>
        <v>26025</v>
      </c>
      <c r="J6" s="23">
        <f>'[1]5'!Y$378</f>
        <v>38592.328000000009</v>
      </c>
      <c r="K6" s="25">
        <f>'[1]5'!AA$378</f>
        <v>40893.934699999998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'[1]5'!C$417</f>
        <v>0</v>
      </c>
      <c r="D7" s="39">
        <f>'[1]5'!D$417</f>
        <v>0</v>
      </c>
      <c r="E7" s="39">
        <f>'[1]5'!E$417</f>
        <v>0</v>
      </c>
      <c r="F7" s="38">
        <f>'[1]5'!F$417</f>
        <v>0</v>
      </c>
      <c r="G7" s="39">
        <f>'[1]5'!G$417</f>
        <v>0</v>
      </c>
      <c r="H7" s="40">
        <f>'[1]5'!H$417</f>
        <v>0</v>
      </c>
      <c r="I7" s="39">
        <f>'[1]5'!P$417</f>
        <v>0</v>
      </c>
      <c r="J7" s="39">
        <f>'[1]5'!Y$417</f>
        <v>0</v>
      </c>
      <c r="K7" s="40">
        <f>'[1]5'!AA$417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5561</v>
      </c>
      <c r="D8" s="52">
        <f t="shared" ref="D8:K8" si="1">SUM(D9:D15)</f>
        <v>26203</v>
      </c>
      <c r="E8" s="52">
        <f t="shared" si="1"/>
        <v>21974</v>
      </c>
      <c r="F8" s="53">
        <f t="shared" si="1"/>
        <v>15040</v>
      </c>
      <c r="G8" s="52">
        <f t="shared" si="1"/>
        <v>15040</v>
      </c>
      <c r="H8" s="54">
        <f t="shared" si="1"/>
        <v>15040</v>
      </c>
      <c r="I8" s="52">
        <f t="shared" si="1"/>
        <v>5285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'[1]5'!C$421</f>
        <v>0</v>
      </c>
      <c r="D9" s="34">
        <f>'[1]5'!D$421</f>
        <v>0</v>
      </c>
      <c r="E9" s="34">
        <f>'[1]5'!E$421</f>
        <v>0</v>
      </c>
      <c r="F9" s="35">
        <f>'[1]5'!F$421</f>
        <v>0</v>
      </c>
      <c r="G9" s="34">
        <f>'[1]5'!G$421</f>
        <v>0</v>
      </c>
      <c r="H9" s="36">
        <f>'[1]5'!H$421</f>
        <v>0</v>
      </c>
      <c r="I9" s="34">
        <f>'[1]5'!P$421</f>
        <v>0</v>
      </c>
      <c r="J9" s="34">
        <f>'[1]5'!Y$421</f>
        <v>0</v>
      </c>
      <c r="K9" s="36">
        <f>'[1]5'!AA$421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'[1]5'!C$428</f>
        <v>0</v>
      </c>
      <c r="D10" s="23">
        <f>'[1]5'!D$428</f>
        <v>0</v>
      </c>
      <c r="E10" s="23">
        <f>'[1]5'!E$428</f>
        <v>0</v>
      </c>
      <c r="F10" s="24">
        <f>'[1]5'!F$428</f>
        <v>0</v>
      </c>
      <c r="G10" s="23">
        <f>'[1]5'!G$428</f>
        <v>0</v>
      </c>
      <c r="H10" s="25">
        <f>'[1]5'!H$428</f>
        <v>0</v>
      </c>
      <c r="I10" s="23">
        <f>'[1]5'!P$428</f>
        <v>0</v>
      </c>
      <c r="J10" s="23">
        <f>'[1]5'!Y$428</f>
        <v>0</v>
      </c>
      <c r="K10" s="25">
        <f>'[1]5'!AA$428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'[1]5'!C$431</f>
        <v>0</v>
      </c>
      <c r="D11" s="23">
        <f>'[1]5'!D$431</f>
        <v>0</v>
      </c>
      <c r="E11" s="23">
        <f>'[1]5'!E$431</f>
        <v>0</v>
      </c>
      <c r="F11" s="24">
        <f>'[1]5'!F$431</f>
        <v>0</v>
      </c>
      <c r="G11" s="23">
        <f>'[1]5'!G$431</f>
        <v>0</v>
      </c>
      <c r="H11" s="25">
        <f>'[1]5'!H$431</f>
        <v>0</v>
      </c>
      <c r="I11" s="23">
        <f>'[1]5'!P$431</f>
        <v>0</v>
      </c>
      <c r="J11" s="23">
        <f>'[1]5'!Y$431</f>
        <v>0</v>
      </c>
      <c r="K11" s="25">
        <f>'[1]5'!AA$431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'[1]5'!C$432</f>
        <v>0</v>
      </c>
      <c r="D12" s="23">
        <f>'[1]5'!D$432</f>
        <v>0</v>
      </c>
      <c r="E12" s="23">
        <f>'[1]5'!E$432</f>
        <v>0</v>
      </c>
      <c r="F12" s="24">
        <f>'[1]5'!F$432</f>
        <v>0</v>
      </c>
      <c r="G12" s="23">
        <f>'[1]5'!G$432</f>
        <v>0</v>
      </c>
      <c r="H12" s="25">
        <f>'[1]5'!H$432</f>
        <v>0</v>
      </c>
      <c r="I12" s="23">
        <f>'[1]5'!P$432</f>
        <v>0</v>
      </c>
      <c r="J12" s="23">
        <f>'[1]5'!Y$432</f>
        <v>0</v>
      </c>
      <c r="K12" s="25">
        <f>'[1]5'!AA$432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'[1]5'!C$433</f>
        <v>0</v>
      </c>
      <c r="D13" s="23">
        <f>'[1]5'!D$433</f>
        <v>0</v>
      </c>
      <c r="E13" s="23">
        <f>'[1]5'!E$433</f>
        <v>0</v>
      </c>
      <c r="F13" s="24">
        <f>'[1]5'!F$433</f>
        <v>0</v>
      </c>
      <c r="G13" s="23">
        <f>'[1]5'!G$433</f>
        <v>0</v>
      </c>
      <c r="H13" s="25">
        <f>'[1]5'!H$433</f>
        <v>0</v>
      </c>
      <c r="I13" s="23">
        <f>'[1]5'!P$433</f>
        <v>0</v>
      </c>
      <c r="J13" s="23">
        <f>'[1]5'!Y$433</f>
        <v>0</v>
      </c>
      <c r="K13" s="25">
        <f>'[1]5'!AA$433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'[1]5'!C$440</f>
        <v>0</v>
      </c>
      <c r="D14" s="23">
        <f>'[1]5'!D$440</f>
        <v>0</v>
      </c>
      <c r="E14" s="23">
        <f>'[1]5'!E$440</f>
        <v>0</v>
      </c>
      <c r="F14" s="24">
        <f>'[1]5'!F$440</f>
        <v>0</v>
      </c>
      <c r="G14" s="23">
        <f>'[1]5'!G$440</f>
        <v>0</v>
      </c>
      <c r="H14" s="25">
        <f>'[1]5'!H$440</f>
        <v>0</v>
      </c>
      <c r="I14" s="23">
        <f>'[1]5'!P$440</f>
        <v>0</v>
      </c>
      <c r="J14" s="23">
        <f>'[1]5'!Y$440</f>
        <v>0</v>
      </c>
      <c r="K14" s="25">
        <f>'[1]5'!AA$440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'[1]5'!C$441</f>
        <v>5561</v>
      </c>
      <c r="D15" s="39">
        <f>'[1]5'!D$441</f>
        <v>26203</v>
      </c>
      <c r="E15" s="39">
        <f>'[1]5'!E$441</f>
        <v>21974</v>
      </c>
      <c r="F15" s="38">
        <f>'[1]5'!F$441</f>
        <v>15040</v>
      </c>
      <c r="G15" s="39">
        <f>'[1]5'!G$441</f>
        <v>15040</v>
      </c>
      <c r="H15" s="40">
        <f>'[1]5'!H$441</f>
        <v>15040</v>
      </c>
      <c r="I15" s="39">
        <f>'[1]5'!P$441</f>
        <v>5285</v>
      </c>
      <c r="J15" s="39">
        <f>'[1]5'!Y$441</f>
        <v>0</v>
      </c>
      <c r="K15" s="40">
        <f>'[1]5'!AA$441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46398</v>
      </c>
      <c r="D16" s="52">
        <f t="shared" ref="D16:K16" si="2">SUM(D17:D23)</f>
        <v>16088</v>
      </c>
      <c r="E16" s="52">
        <f t="shared" si="2"/>
        <v>9750</v>
      </c>
      <c r="F16" s="53">
        <f t="shared" si="2"/>
        <v>19327</v>
      </c>
      <c r="G16" s="52">
        <f t="shared" si="2"/>
        <v>10580</v>
      </c>
      <c r="H16" s="54">
        <f t="shared" si="2"/>
        <v>10580</v>
      </c>
      <c r="I16" s="52">
        <f t="shared" si="2"/>
        <v>23705</v>
      </c>
      <c r="J16" s="52">
        <f t="shared" si="2"/>
        <v>22666.407999999999</v>
      </c>
      <c r="K16" s="52">
        <f t="shared" si="2"/>
        <v>24724.271359999999</v>
      </c>
    </row>
    <row r="17" spans="1:11" s="15" customFormat="1" ht="12.75" customHeight="1" x14ac:dyDescent="0.2">
      <c r="A17" s="21"/>
      <c r="B17" s="22" t="s">
        <v>36</v>
      </c>
      <c r="C17" s="35">
        <f>'[1]5'!C$445</f>
        <v>45892</v>
      </c>
      <c r="D17" s="34">
        <f>'[1]5'!D$445</f>
        <v>13957</v>
      </c>
      <c r="E17" s="34">
        <f>'[1]5'!E$445</f>
        <v>7135</v>
      </c>
      <c r="F17" s="35">
        <f>'[1]5'!F$445</f>
        <v>15249</v>
      </c>
      <c r="G17" s="34">
        <f>'[1]5'!G$445</f>
        <v>6699</v>
      </c>
      <c r="H17" s="36">
        <f>'[1]5'!H$445</f>
        <v>6699</v>
      </c>
      <c r="I17" s="34">
        <f>'[1]5'!P$445</f>
        <v>19800</v>
      </c>
      <c r="J17" s="34">
        <f>'[1]5'!Y$445</f>
        <v>17953.62</v>
      </c>
      <c r="K17" s="36">
        <f>'[1]5'!AA$445</f>
        <v>19806.532899999998</v>
      </c>
    </row>
    <row r="18" spans="1:11" s="15" customFormat="1" ht="12.75" customHeight="1" x14ac:dyDescent="0.2">
      <c r="A18" s="21"/>
      <c r="B18" s="22" t="s">
        <v>37</v>
      </c>
      <c r="C18" s="24">
        <f>'[1]5'!C$448</f>
        <v>506</v>
      </c>
      <c r="D18" s="23">
        <f>'[1]5'!D$448</f>
        <v>2131</v>
      </c>
      <c r="E18" s="23">
        <f>'[1]5'!E$448</f>
        <v>2615</v>
      </c>
      <c r="F18" s="24">
        <f>'[1]5'!F$448</f>
        <v>3795</v>
      </c>
      <c r="G18" s="23">
        <f>'[1]5'!G$448</f>
        <v>3598</v>
      </c>
      <c r="H18" s="25">
        <f>'[1]5'!H$448</f>
        <v>3598</v>
      </c>
      <c r="I18" s="23">
        <f>'[1]5'!P$448</f>
        <v>3905</v>
      </c>
      <c r="J18" s="23">
        <f>'[1]5'!Y$448</f>
        <v>4405.7880000000005</v>
      </c>
      <c r="K18" s="25">
        <f>'[1]5'!AA$448</f>
        <v>4577.7384600000005</v>
      </c>
    </row>
    <row r="19" spans="1:11" s="15" customFormat="1" ht="12.75" customHeight="1" x14ac:dyDescent="0.2">
      <c r="A19" s="21"/>
      <c r="B19" s="22" t="s">
        <v>38</v>
      </c>
      <c r="C19" s="24">
        <f>'[1]5'!C$451</f>
        <v>0</v>
      </c>
      <c r="D19" s="23">
        <f>'[1]5'!D$451</f>
        <v>0</v>
      </c>
      <c r="E19" s="23">
        <f>'[1]5'!E$451</f>
        <v>0</v>
      </c>
      <c r="F19" s="24">
        <f>'[1]5'!F$451</f>
        <v>0</v>
      </c>
      <c r="G19" s="23">
        <f>'[1]5'!G$451</f>
        <v>0</v>
      </c>
      <c r="H19" s="25">
        <f>'[1]5'!H$451</f>
        <v>0</v>
      </c>
      <c r="I19" s="23">
        <f>'[1]5'!P$451</f>
        <v>0</v>
      </c>
      <c r="J19" s="23">
        <f>'[1]5'!Y$451</f>
        <v>0</v>
      </c>
      <c r="K19" s="25">
        <f>'[1]5'!AA$451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'[1]5'!C$452</f>
        <v>0</v>
      </c>
      <c r="D20" s="23">
        <f>'[1]5'!D$452</f>
        <v>0</v>
      </c>
      <c r="E20" s="23">
        <f>'[1]5'!E$452</f>
        <v>0</v>
      </c>
      <c r="F20" s="24">
        <f>'[1]5'!F$452</f>
        <v>0</v>
      </c>
      <c r="G20" s="23">
        <f>'[1]5'!G$452</f>
        <v>0</v>
      </c>
      <c r="H20" s="25">
        <f>'[1]5'!H$452</f>
        <v>0</v>
      </c>
      <c r="I20" s="23">
        <f>'[1]5'!P$452</f>
        <v>0</v>
      </c>
      <c r="J20" s="23">
        <f>'[1]5'!Y$452</f>
        <v>0</v>
      </c>
      <c r="K20" s="25">
        <f>'[1]5'!AA$452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'[1]5'!C$453</f>
        <v>0</v>
      </c>
      <c r="D21" s="23">
        <f>'[1]5'!D$453</f>
        <v>0</v>
      </c>
      <c r="E21" s="23">
        <f>'[1]5'!E$453</f>
        <v>0</v>
      </c>
      <c r="F21" s="24">
        <f>'[1]5'!F$453</f>
        <v>0</v>
      </c>
      <c r="G21" s="23">
        <f>'[1]5'!G$453</f>
        <v>0</v>
      </c>
      <c r="H21" s="25">
        <f>'[1]5'!H$453</f>
        <v>0</v>
      </c>
      <c r="I21" s="23">
        <f>'[1]5'!P$453</f>
        <v>0</v>
      </c>
      <c r="J21" s="23">
        <f>'[1]5'!Y$453</f>
        <v>0</v>
      </c>
      <c r="K21" s="25">
        <f>'[1]5'!AA$453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'[1]5'!C$454</f>
        <v>0</v>
      </c>
      <c r="D22" s="23">
        <f>'[1]5'!D$454</f>
        <v>0</v>
      </c>
      <c r="E22" s="23">
        <f>'[1]5'!E$454</f>
        <v>0</v>
      </c>
      <c r="F22" s="24">
        <f>'[1]5'!F$454</f>
        <v>0</v>
      </c>
      <c r="G22" s="23">
        <f>'[1]5'!G$454</f>
        <v>0</v>
      </c>
      <c r="H22" s="25">
        <f>'[1]5'!H$454</f>
        <v>0</v>
      </c>
      <c r="I22" s="23">
        <f>'[1]5'!P$454</f>
        <v>0</v>
      </c>
      <c r="J22" s="23">
        <f>'[1]5'!Y$454</f>
        <v>0</v>
      </c>
      <c r="K22" s="25">
        <f>'[1]5'!AA$454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'[1]5'!C$455</f>
        <v>0</v>
      </c>
      <c r="D23" s="39">
        <f>'[1]5'!D$455</f>
        <v>0</v>
      </c>
      <c r="E23" s="39">
        <f>'[1]5'!E$455</f>
        <v>0</v>
      </c>
      <c r="F23" s="38">
        <f>'[1]5'!F$455</f>
        <v>283</v>
      </c>
      <c r="G23" s="39">
        <f>'[1]5'!G$455</f>
        <v>283</v>
      </c>
      <c r="H23" s="40">
        <f>'[1]5'!H$455</f>
        <v>283</v>
      </c>
      <c r="I23" s="39">
        <f>'[1]5'!P$455</f>
        <v>0</v>
      </c>
      <c r="J23" s="39">
        <f>'[1]5'!Y$455</f>
        <v>307</v>
      </c>
      <c r="K23" s="40">
        <f>'[1]5'!AA$455</f>
        <v>340</v>
      </c>
    </row>
    <row r="24" spans="1:11" s="15" customFormat="1" ht="12.75" customHeight="1" x14ac:dyDescent="0.2">
      <c r="A24" s="21"/>
      <c r="B24" s="63" t="s">
        <v>43</v>
      </c>
      <c r="C24" s="52">
        <f>'[1]5'!C$456</f>
        <v>227</v>
      </c>
      <c r="D24" s="52">
        <f>'[1]5'!D$456</f>
        <v>0</v>
      </c>
      <c r="E24" s="52">
        <f>'[1]5'!E$456</f>
        <v>2</v>
      </c>
      <c r="F24" s="53">
        <f>'[1]5'!F$456</f>
        <v>0</v>
      </c>
      <c r="G24" s="52">
        <f>'[1]5'!G$456</f>
        <v>0</v>
      </c>
      <c r="H24" s="54">
        <f>'[1]5'!H$456</f>
        <v>0</v>
      </c>
      <c r="I24" s="52">
        <f>'[1]5'!P$456</f>
        <v>0</v>
      </c>
      <c r="J24" s="52">
        <f>'[1]5'!Y$456</f>
        <v>0</v>
      </c>
      <c r="K24" s="52">
        <f>'[1]5'!AA$456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99110</v>
      </c>
      <c r="D26" s="28">
        <f t="shared" ref="D26:K26" si="3">+D4+D8+D16+D24</f>
        <v>105078</v>
      </c>
      <c r="E26" s="28">
        <f t="shared" si="3"/>
        <v>93371</v>
      </c>
      <c r="F26" s="29">
        <f t="shared" si="3"/>
        <v>104420</v>
      </c>
      <c r="G26" s="28">
        <f t="shared" si="3"/>
        <v>95673</v>
      </c>
      <c r="H26" s="30">
        <f t="shared" si="3"/>
        <v>95673</v>
      </c>
      <c r="I26" s="28">
        <f t="shared" si="3"/>
        <v>93086</v>
      </c>
      <c r="J26" s="28">
        <f t="shared" si="3"/>
        <v>101445.03600000001</v>
      </c>
      <c r="K26" s="28">
        <f t="shared" si="3"/>
        <v>107912.77106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PROPER('[1]5'!$B$11)</f>
        <v>Table 17: Summary of payments and estimates by sub-programme: Farmer Support &amp;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'[1]5'!$B503</f>
        <v>1. Farmer Settlement &amp; Development</v>
      </c>
      <c r="C4" s="23">
        <f>'[1]5'!$C503</f>
        <v>177665</v>
      </c>
      <c r="D4" s="23">
        <f>'[1]5'!$D503</f>
        <v>184767</v>
      </c>
      <c r="E4" s="23">
        <f>'[1]5'!$E503</f>
        <v>248820</v>
      </c>
      <c r="F4" s="35">
        <f>'[1]5'!$F503</f>
        <v>243933</v>
      </c>
      <c r="G4" s="34">
        <f>'[1]5'!$G503</f>
        <v>243933</v>
      </c>
      <c r="H4" s="36">
        <f>'[1]5'!$H503</f>
        <v>243933</v>
      </c>
      <c r="I4" s="23">
        <f>'[1]5'!$P503</f>
        <v>278799</v>
      </c>
      <c r="J4" s="23">
        <f>'[1]5'!$Y503</f>
        <v>300053</v>
      </c>
      <c r="K4" s="23">
        <f>'[1]5'!$AA503</f>
        <v>325357.45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'[1]5'!$B504</f>
        <v>2. Food Security</v>
      </c>
      <c r="C5" s="23">
        <f>'[1]5'!$C504</f>
        <v>25786</v>
      </c>
      <c r="D5" s="23">
        <f>'[1]5'!$D504</f>
        <v>8159</v>
      </c>
      <c r="E5" s="23">
        <f>'[1]5'!$E504</f>
        <v>5267</v>
      </c>
      <c r="F5" s="24">
        <f>'[1]5'!$F504</f>
        <v>6058</v>
      </c>
      <c r="G5" s="23">
        <f>'[1]5'!$G504</f>
        <v>6058</v>
      </c>
      <c r="H5" s="25">
        <f>'[1]5'!$H504</f>
        <v>6058</v>
      </c>
      <c r="I5" s="23">
        <f>'[1]5'!$P504</f>
        <v>6917</v>
      </c>
      <c r="J5" s="23">
        <f>'[1]5'!$Y504</f>
        <v>11919</v>
      </c>
      <c r="K5" s="23">
        <f>'[1]5'!$AA504</f>
        <v>12514.95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'[1]5'!$B505</f>
        <v>3. Extension &amp; Advisory Services</v>
      </c>
      <c r="C6" s="23">
        <f>'[1]5'!$C505</f>
        <v>591905</v>
      </c>
      <c r="D6" s="23">
        <f>'[1]5'!$D505</f>
        <v>641674</v>
      </c>
      <c r="E6" s="23">
        <f>'[1]5'!$E505</f>
        <v>694616</v>
      </c>
      <c r="F6" s="24">
        <f>'[1]5'!$F505</f>
        <v>707944</v>
      </c>
      <c r="G6" s="23">
        <f>'[1]5'!$G505</f>
        <v>734504</v>
      </c>
      <c r="H6" s="25">
        <f>'[1]5'!$H505</f>
        <v>734504</v>
      </c>
      <c r="I6" s="23">
        <f>'[1]5'!$P505</f>
        <v>763178</v>
      </c>
      <c r="J6" s="23">
        <f>'[1]5'!$Y505</f>
        <v>794276</v>
      </c>
      <c r="K6" s="23">
        <f>'[1]5'!$AA505</f>
        <v>831193.25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'[1]5'!$B506</f>
        <v>4. 0</v>
      </c>
      <c r="C7" s="23">
        <f>'[1]5'!$C506</f>
        <v>0</v>
      </c>
      <c r="D7" s="23">
        <f>'[1]5'!$D506</f>
        <v>0</v>
      </c>
      <c r="E7" s="23">
        <f>'[1]5'!$E506</f>
        <v>0</v>
      </c>
      <c r="F7" s="24">
        <f>'[1]5'!$F506</f>
        <v>0</v>
      </c>
      <c r="G7" s="23">
        <f>'[1]5'!$G506</f>
        <v>0</v>
      </c>
      <c r="H7" s="25">
        <f>'[1]5'!$H506</f>
        <v>0</v>
      </c>
      <c r="I7" s="23">
        <f>'[1]5'!$P506</f>
        <v>0</v>
      </c>
      <c r="J7" s="23">
        <f>'[1]5'!$Y506</f>
        <v>0</v>
      </c>
      <c r="K7" s="23">
        <f>'[1]5'!$AA506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'[1]5'!$B507</f>
        <v>5. 0</v>
      </c>
      <c r="C8" s="23">
        <f>'[1]5'!$C507</f>
        <v>0</v>
      </c>
      <c r="D8" s="23">
        <f>'[1]5'!$D507</f>
        <v>0</v>
      </c>
      <c r="E8" s="23">
        <f>'[1]5'!$E507</f>
        <v>0</v>
      </c>
      <c r="F8" s="24">
        <f>'[1]5'!$F507</f>
        <v>0</v>
      </c>
      <c r="G8" s="23">
        <f>'[1]5'!$G507</f>
        <v>0</v>
      </c>
      <c r="H8" s="25">
        <f>'[1]5'!$H507</f>
        <v>0</v>
      </c>
      <c r="I8" s="23">
        <f>'[1]5'!$P507</f>
        <v>0</v>
      </c>
      <c r="J8" s="23">
        <f>'[1]5'!$Y507</f>
        <v>0</v>
      </c>
      <c r="K8" s="23">
        <f>'[1]5'!$AA507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'[1]5'!$B508</f>
        <v>6. 0</v>
      </c>
      <c r="C9" s="23">
        <f>'[1]5'!$C508</f>
        <v>0</v>
      </c>
      <c r="D9" s="23">
        <f>'[1]5'!$D508</f>
        <v>0</v>
      </c>
      <c r="E9" s="23">
        <f>'[1]5'!$E508</f>
        <v>0</v>
      </c>
      <c r="F9" s="24">
        <f>'[1]5'!$F508</f>
        <v>0</v>
      </c>
      <c r="G9" s="23">
        <f>'[1]5'!$G508</f>
        <v>0</v>
      </c>
      <c r="H9" s="25">
        <f>'[1]5'!$H508</f>
        <v>0</v>
      </c>
      <c r="I9" s="23">
        <f>'[1]5'!$P508</f>
        <v>0</v>
      </c>
      <c r="J9" s="23">
        <f>'[1]5'!$Y508</f>
        <v>0</v>
      </c>
      <c r="K9" s="23">
        <f>'[1]5'!$AA508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'[1]5'!$B509</f>
        <v>7. 0</v>
      </c>
      <c r="C10" s="23">
        <f>'[1]5'!$C509</f>
        <v>0</v>
      </c>
      <c r="D10" s="23">
        <f>'[1]5'!$D509</f>
        <v>0</v>
      </c>
      <c r="E10" s="23">
        <f>'[1]5'!$E509</f>
        <v>0</v>
      </c>
      <c r="F10" s="24">
        <f>'[1]5'!$F509</f>
        <v>0</v>
      </c>
      <c r="G10" s="23">
        <f>'[1]5'!$G509</f>
        <v>0</v>
      </c>
      <c r="H10" s="25">
        <f>'[1]5'!$H509</f>
        <v>0</v>
      </c>
      <c r="I10" s="23">
        <f>'[1]5'!$P509</f>
        <v>0</v>
      </c>
      <c r="J10" s="23">
        <f>'[1]5'!$Y509</f>
        <v>0</v>
      </c>
      <c r="K10" s="23">
        <f>'[1]5'!$AA509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'[1]5'!$B510</f>
        <v>8. 0</v>
      </c>
      <c r="C11" s="23">
        <f>'[1]5'!$C510</f>
        <v>0</v>
      </c>
      <c r="D11" s="23">
        <f>'[1]5'!$D510</f>
        <v>0</v>
      </c>
      <c r="E11" s="23">
        <f>'[1]5'!$E510</f>
        <v>0</v>
      </c>
      <c r="F11" s="24">
        <f>'[1]5'!$F510</f>
        <v>0</v>
      </c>
      <c r="G11" s="23">
        <f>'[1]5'!$G510</f>
        <v>0</v>
      </c>
      <c r="H11" s="25">
        <f>'[1]5'!$H510</f>
        <v>0</v>
      </c>
      <c r="I11" s="23">
        <f>'[1]5'!$P510</f>
        <v>0</v>
      </c>
      <c r="J11" s="23">
        <f>'[1]5'!$Y510</f>
        <v>0</v>
      </c>
      <c r="K11" s="23">
        <f>'[1]5'!$AA510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'[1]5'!$B511</f>
        <v>9. 0</v>
      </c>
      <c r="C12" s="23">
        <f>'[1]5'!$C511</f>
        <v>0</v>
      </c>
      <c r="D12" s="23">
        <f>'[1]5'!$D511</f>
        <v>0</v>
      </c>
      <c r="E12" s="23">
        <f>'[1]5'!$E511</f>
        <v>0</v>
      </c>
      <c r="F12" s="24">
        <f>'[1]5'!$F511</f>
        <v>0</v>
      </c>
      <c r="G12" s="23">
        <f>'[1]5'!$G511</f>
        <v>0</v>
      </c>
      <c r="H12" s="25">
        <f>'[1]5'!$H511</f>
        <v>0</v>
      </c>
      <c r="I12" s="23">
        <f>'[1]5'!$P511</f>
        <v>0</v>
      </c>
      <c r="J12" s="23">
        <f>'[1]5'!$Y511</f>
        <v>0</v>
      </c>
      <c r="K12" s="23">
        <f>'[1]5'!$AA511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'[1]5'!$B512</f>
        <v>10. 0</v>
      </c>
      <c r="C13" s="23">
        <f>'[1]5'!$C512</f>
        <v>0</v>
      </c>
      <c r="D13" s="23">
        <f>'[1]5'!$D512</f>
        <v>0</v>
      </c>
      <c r="E13" s="23">
        <f>'[1]5'!$E512</f>
        <v>0</v>
      </c>
      <c r="F13" s="24">
        <f>'[1]5'!$F512</f>
        <v>0</v>
      </c>
      <c r="G13" s="23">
        <f>'[1]5'!$G512</f>
        <v>0</v>
      </c>
      <c r="H13" s="25">
        <f>'[1]5'!$H512</f>
        <v>0</v>
      </c>
      <c r="I13" s="23">
        <f>'[1]5'!$P512</f>
        <v>0</v>
      </c>
      <c r="J13" s="23">
        <f>'[1]5'!$Y512</f>
        <v>0</v>
      </c>
      <c r="K13" s="23">
        <f>'[1]5'!$AA512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'[1]5'!$B513</f>
        <v>11. 0</v>
      </c>
      <c r="C14" s="23">
        <f>'[1]5'!$C513</f>
        <v>0</v>
      </c>
      <c r="D14" s="23">
        <f>'[1]5'!$D513</f>
        <v>0</v>
      </c>
      <c r="E14" s="23">
        <f>'[1]5'!$E513</f>
        <v>0</v>
      </c>
      <c r="F14" s="24">
        <f>'[1]5'!$F513</f>
        <v>0</v>
      </c>
      <c r="G14" s="23">
        <f>'[1]5'!$G513</f>
        <v>0</v>
      </c>
      <c r="H14" s="25">
        <f>'[1]5'!$H513</f>
        <v>0</v>
      </c>
      <c r="I14" s="23">
        <f>'[1]5'!$P513</f>
        <v>0</v>
      </c>
      <c r="J14" s="23">
        <f>'[1]5'!$Y513</f>
        <v>0</v>
      </c>
      <c r="K14" s="23">
        <f>'[1]5'!$AA513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'[1]5'!$B514</f>
        <v>12. 0</v>
      </c>
      <c r="C15" s="23">
        <f>'[1]5'!$C514</f>
        <v>0</v>
      </c>
      <c r="D15" s="23">
        <f>'[1]5'!$D514</f>
        <v>0</v>
      </c>
      <c r="E15" s="23">
        <f>'[1]5'!$E514</f>
        <v>0</v>
      </c>
      <c r="F15" s="24">
        <f>'[1]5'!$F514</f>
        <v>0</v>
      </c>
      <c r="G15" s="23">
        <f>'[1]5'!$G514</f>
        <v>0</v>
      </c>
      <c r="H15" s="25">
        <f>'[1]5'!$H514</f>
        <v>0</v>
      </c>
      <c r="I15" s="23">
        <f>'[1]5'!$P514</f>
        <v>0</v>
      </c>
      <c r="J15" s="23">
        <f>'[1]5'!$Y514</f>
        <v>0</v>
      </c>
      <c r="K15" s="23">
        <f>'[1]5'!$AA514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'[1]5'!$B515</f>
        <v>13. 0</v>
      </c>
      <c r="C16" s="23">
        <f>'[1]5'!$C515</f>
        <v>0</v>
      </c>
      <c r="D16" s="23">
        <f>'[1]5'!$D515</f>
        <v>0</v>
      </c>
      <c r="E16" s="23">
        <f>'[1]5'!$E515</f>
        <v>0</v>
      </c>
      <c r="F16" s="24">
        <f>'[1]5'!$F515</f>
        <v>0</v>
      </c>
      <c r="G16" s="23">
        <f>'[1]5'!$G515</f>
        <v>0</v>
      </c>
      <c r="H16" s="25">
        <f>'[1]5'!$H515</f>
        <v>0</v>
      </c>
      <c r="I16" s="23">
        <f>'[1]5'!$P515</f>
        <v>0</v>
      </c>
      <c r="J16" s="23">
        <f>'[1]5'!$Y515</f>
        <v>0</v>
      </c>
      <c r="K16" s="23">
        <f>'[1]5'!$AA515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'[1]5'!$B516</f>
        <v>14. 0</v>
      </c>
      <c r="C17" s="23">
        <f>'[1]5'!$C516</f>
        <v>0</v>
      </c>
      <c r="D17" s="23">
        <f>'[1]5'!$D516</f>
        <v>0</v>
      </c>
      <c r="E17" s="23">
        <f>'[1]5'!$E516</f>
        <v>0</v>
      </c>
      <c r="F17" s="24">
        <f>'[1]5'!$F516</f>
        <v>0</v>
      </c>
      <c r="G17" s="23">
        <f>'[1]5'!$G516</f>
        <v>0</v>
      </c>
      <c r="H17" s="25">
        <f>'[1]5'!$H516</f>
        <v>0</v>
      </c>
      <c r="I17" s="23">
        <f>'[1]5'!$P516</f>
        <v>0</v>
      </c>
      <c r="J17" s="23">
        <f>'[1]5'!$Y516</f>
        <v>0</v>
      </c>
      <c r="K17" s="23">
        <f>'[1]5'!$AA516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'[1]5'!$B517</f>
        <v>15. 0</v>
      </c>
      <c r="C18" s="23">
        <f>'[1]5'!$C517</f>
        <v>0</v>
      </c>
      <c r="D18" s="23">
        <f>'[1]5'!$D517</f>
        <v>0</v>
      </c>
      <c r="E18" s="23">
        <f>'[1]5'!$E517</f>
        <v>0</v>
      </c>
      <c r="F18" s="24">
        <f>'[1]5'!$F517</f>
        <v>0</v>
      </c>
      <c r="G18" s="23">
        <f>'[1]5'!$G517</f>
        <v>0</v>
      </c>
      <c r="H18" s="25">
        <f>'[1]5'!$H517</f>
        <v>0</v>
      </c>
      <c r="I18" s="23">
        <f>'[1]5'!$P517</f>
        <v>0</v>
      </c>
      <c r="J18" s="23">
        <f>'[1]5'!$Y517</f>
        <v>0</v>
      </c>
      <c r="K18" s="23">
        <f>'[1]5'!$AA517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795356</v>
      </c>
      <c r="D19" s="28">
        <f t="shared" ref="D19:K19" si="1">SUM(D4:D18)</f>
        <v>834600</v>
      </c>
      <c r="E19" s="28">
        <f t="shared" si="1"/>
        <v>948703</v>
      </c>
      <c r="F19" s="29">
        <f t="shared" si="1"/>
        <v>957935</v>
      </c>
      <c r="G19" s="28">
        <f t="shared" si="1"/>
        <v>984495</v>
      </c>
      <c r="H19" s="30">
        <f t="shared" si="1"/>
        <v>984495</v>
      </c>
      <c r="I19" s="28">
        <f t="shared" si="1"/>
        <v>1048894</v>
      </c>
      <c r="J19" s="28">
        <f t="shared" si="1"/>
        <v>1106248</v>
      </c>
      <c r="K19" s="28">
        <f t="shared" si="1"/>
        <v>1169065.6499999999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'[1]5'!$B$11)</f>
        <v>Table 18: Summary of payments and estimates by economic classification: Farmer Support &amp;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664028</v>
      </c>
      <c r="D4" s="52">
        <f t="shared" ref="D4:K4" si="0">SUM(D5:D7)</f>
        <v>701275</v>
      </c>
      <c r="E4" s="52">
        <f t="shared" si="0"/>
        <v>743391</v>
      </c>
      <c r="F4" s="53">
        <f t="shared" si="0"/>
        <v>791427</v>
      </c>
      <c r="G4" s="52">
        <f t="shared" si="0"/>
        <v>790140</v>
      </c>
      <c r="H4" s="54">
        <f t="shared" si="0"/>
        <v>790140</v>
      </c>
      <c r="I4" s="52">
        <f t="shared" si="0"/>
        <v>867502.29999999993</v>
      </c>
      <c r="J4" s="52">
        <f t="shared" si="0"/>
        <v>905423.42260000005</v>
      </c>
      <c r="K4" s="52">
        <f t="shared" si="0"/>
        <v>941596.80251399986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'[1]5'!C$525</f>
        <v>512636</v>
      </c>
      <c r="D5" s="34">
        <f>'[1]5'!D$525</f>
        <v>534860</v>
      </c>
      <c r="E5" s="34">
        <f>'[1]5'!E$525</f>
        <v>581840</v>
      </c>
      <c r="F5" s="35">
        <f>'[1]5'!F$525</f>
        <v>613266</v>
      </c>
      <c r="G5" s="34">
        <f>'[1]5'!G$525</f>
        <v>616546</v>
      </c>
      <c r="H5" s="36">
        <f>'[1]5'!H$525</f>
        <v>616546</v>
      </c>
      <c r="I5" s="34">
        <f>'[1]5'!P$525</f>
        <v>652727.69999999995</v>
      </c>
      <c r="J5" s="34">
        <f>'[1]5'!Y$525</f>
        <v>688627.83700000006</v>
      </c>
      <c r="K5" s="36">
        <f>'[1]5'!AA$525</f>
        <v>698958.82884999993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'[1]5'!C$528</f>
        <v>151392</v>
      </c>
      <c r="D6" s="23">
        <f>'[1]5'!D$528</f>
        <v>166415</v>
      </c>
      <c r="E6" s="23">
        <f>'[1]5'!E$528</f>
        <v>161551</v>
      </c>
      <c r="F6" s="24">
        <f>'[1]5'!F$528</f>
        <v>178161</v>
      </c>
      <c r="G6" s="23">
        <f>'[1]5'!G$528</f>
        <v>173594</v>
      </c>
      <c r="H6" s="25">
        <f>'[1]5'!H$528</f>
        <v>173594</v>
      </c>
      <c r="I6" s="23">
        <f>'[1]5'!P$528</f>
        <v>214774.6</v>
      </c>
      <c r="J6" s="23">
        <f>'[1]5'!Y$528</f>
        <v>216795.58559999999</v>
      </c>
      <c r="K6" s="25">
        <f>'[1]5'!AA$528</f>
        <v>242637.97366399999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'[1]5'!C$567</f>
        <v>0</v>
      </c>
      <c r="D7" s="39">
        <f>'[1]5'!D$567</f>
        <v>0</v>
      </c>
      <c r="E7" s="39">
        <f>'[1]5'!E$567</f>
        <v>0</v>
      </c>
      <c r="F7" s="38">
        <f>'[1]5'!F$567</f>
        <v>0</v>
      </c>
      <c r="G7" s="39">
        <f>'[1]5'!G$567</f>
        <v>0</v>
      </c>
      <c r="H7" s="40">
        <f>'[1]5'!H$567</f>
        <v>0</v>
      </c>
      <c r="I7" s="39">
        <f>'[1]5'!P$567</f>
        <v>0</v>
      </c>
      <c r="J7" s="39">
        <f>'[1]5'!Y$567</f>
        <v>0</v>
      </c>
      <c r="K7" s="40">
        <f>'[1]5'!AA$567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123103</v>
      </c>
      <c r="D8" s="52">
        <f t="shared" ref="D8:K8" si="1">SUM(D9:D15)</f>
        <v>111030</v>
      </c>
      <c r="E8" s="52">
        <f t="shared" si="1"/>
        <v>186146</v>
      </c>
      <c r="F8" s="53">
        <f t="shared" si="1"/>
        <v>140603</v>
      </c>
      <c r="G8" s="52">
        <f t="shared" si="1"/>
        <v>141253</v>
      </c>
      <c r="H8" s="54">
        <f t="shared" si="1"/>
        <v>141253</v>
      </c>
      <c r="I8" s="52">
        <f t="shared" si="1"/>
        <v>155861</v>
      </c>
      <c r="J8" s="52">
        <f t="shared" si="1"/>
        <v>168811.204</v>
      </c>
      <c r="K8" s="52">
        <f t="shared" si="1"/>
        <v>188082.83216000002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'[1]5'!C$571</f>
        <v>61</v>
      </c>
      <c r="D9" s="34">
        <f>'[1]5'!D$571</f>
        <v>106</v>
      </c>
      <c r="E9" s="34">
        <f>'[1]5'!E$571</f>
        <v>102</v>
      </c>
      <c r="F9" s="35">
        <f>'[1]5'!F$571</f>
        <v>177</v>
      </c>
      <c r="G9" s="34">
        <f>'[1]5'!G$571</f>
        <v>177</v>
      </c>
      <c r="H9" s="36">
        <f>'[1]5'!H$571</f>
        <v>177</v>
      </c>
      <c r="I9" s="34">
        <f>'[1]5'!P$571</f>
        <v>220</v>
      </c>
      <c r="J9" s="34">
        <f>'[1]5'!Y$571</f>
        <v>261.65999999999997</v>
      </c>
      <c r="K9" s="36">
        <f>'[1]5'!AA$571</f>
        <v>272.12639999999999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'[1]5'!C$578</f>
        <v>0</v>
      </c>
      <c r="D10" s="23">
        <f>'[1]5'!D$578</f>
        <v>0</v>
      </c>
      <c r="E10" s="23">
        <f>'[1]5'!E$578</f>
        <v>0</v>
      </c>
      <c r="F10" s="24">
        <f>'[1]5'!F$578</f>
        <v>0</v>
      </c>
      <c r="G10" s="23">
        <f>'[1]5'!G$578</f>
        <v>0</v>
      </c>
      <c r="H10" s="25">
        <f>'[1]5'!H$578</f>
        <v>0</v>
      </c>
      <c r="I10" s="23">
        <f>'[1]5'!P$578</f>
        <v>9000</v>
      </c>
      <c r="J10" s="23">
        <f>'[1]5'!Y$578</f>
        <v>0</v>
      </c>
      <c r="K10" s="25">
        <f>'[1]5'!AA$578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'[1]5'!C$581</f>
        <v>0</v>
      </c>
      <c r="D11" s="23">
        <f>'[1]5'!D$581</f>
        <v>0</v>
      </c>
      <c r="E11" s="23">
        <f>'[1]5'!E$581</f>
        <v>0</v>
      </c>
      <c r="F11" s="24">
        <f>'[1]5'!F$581</f>
        <v>0</v>
      </c>
      <c r="G11" s="23">
        <f>'[1]5'!G$581</f>
        <v>0</v>
      </c>
      <c r="H11" s="25">
        <f>'[1]5'!H$581</f>
        <v>0</v>
      </c>
      <c r="I11" s="23">
        <f>'[1]5'!P$581</f>
        <v>0</v>
      </c>
      <c r="J11" s="23">
        <f>'[1]5'!Y$581</f>
        <v>0</v>
      </c>
      <c r="K11" s="25">
        <f>'[1]5'!AA$581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'[1]5'!C$582</f>
        <v>0</v>
      </c>
      <c r="D12" s="23">
        <f>'[1]5'!D$582</f>
        <v>0</v>
      </c>
      <c r="E12" s="23">
        <f>'[1]5'!E$582</f>
        <v>0</v>
      </c>
      <c r="F12" s="24">
        <f>'[1]5'!F$582</f>
        <v>0</v>
      </c>
      <c r="G12" s="23">
        <f>'[1]5'!G$582</f>
        <v>0</v>
      </c>
      <c r="H12" s="25">
        <f>'[1]5'!H$582</f>
        <v>0</v>
      </c>
      <c r="I12" s="23">
        <f>'[1]5'!P$582</f>
        <v>0</v>
      </c>
      <c r="J12" s="23">
        <f>'[1]5'!Y$582</f>
        <v>0</v>
      </c>
      <c r="K12" s="25">
        <f>'[1]5'!AA$582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'[1]5'!C$583</f>
        <v>0</v>
      </c>
      <c r="D13" s="23">
        <f>'[1]5'!D$583</f>
        <v>0</v>
      </c>
      <c r="E13" s="23">
        <f>'[1]5'!E$583</f>
        <v>0</v>
      </c>
      <c r="F13" s="24">
        <f>'[1]5'!F$583</f>
        <v>0</v>
      </c>
      <c r="G13" s="23">
        <f>'[1]5'!G$583</f>
        <v>0</v>
      </c>
      <c r="H13" s="25">
        <f>'[1]5'!H$583</f>
        <v>0</v>
      </c>
      <c r="I13" s="23">
        <f>'[1]5'!P$583</f>
        <v>0</v>
      </c>
      <c r="J13" s="23">
        <f>'[1]5'!Y$583</f>
        <v>0</v>
      </c>
      <c r="K13" s="25">
        <f>'[1]5'!AA$583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'[1]5'!C$590</f>
        <v>0</v>
      </c>
      <c r="D14" s="23">
        <f>'[1]5'!D$590</f>
        <v>0</v>
      </c>
      <c r="E14" s="23">
        <f>'[1]5'!E$590</f>
        <v>0</v>
      </c>
      <c r="F14" s="24">
        <f>'[1]5'!F$590</f>
        <v>0</v>
      </c>
      <c r="G14" s="23">
        <f>'[1]5'!G$590</f>
        <v>0</v>
      </c>
      <c r="H14" s="25">
        <f>'[1]5'!H$590</f>
        <v>0</v>
      </c>
      <c r="I14" s="23">
        <f>'[1]5'!P$590</f>
        <v>0</v>
      </c>
      <c r="J14" s="23">
        <f>'[1]5'!Y$590</f>
        <v>0</v>
      </c>
      <c r="K14" s="25">
        <f>'[1]5'!AA$590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'[1]5'!C$591</f>
        <v>123042</v>
      </c>
      <c r="D15" s="39">
        <f>'[1]5'!D$591</f>
        <v>110924</v>
      </c>
      <c r="E15" s="39">
        <f>'[1]5'!E$591</f>
        <v>186044</v>
      </c>
      <c r="F15" s="38">
        <f>'[1]5'!F$591</f>
        <v>140426</v>
      </c>
      <c r="G15" s="39">
        <f>'[1]5'!G$591</f>
        <v>141076</v>
      </c>
      <c r="H15" s="40">
        <f>'[1]5'!H$591</f>
        <v>141076</v>
      </c>
      <c r="I15" s="39">
        <f>'[1]5'!P$591</f>
        <v>146641</v>
      </c>
      <c r="J15" s="39">
        <f>'[1]5'!Y$591</f>
        <v>168549.54399999999</v>
      </c>
      <c r="K15" s="40">
        <f>'[1]5'!AA$591</f>
        <v>187810.70576000001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8077</v>
      </c>
      <c r="D16" s="52">
        <f t="shared" ref="D16:K16" si="2">SUM(D17:D23)</f>
        <v>22265</v>
      </c>
      <c r="E16" s="52">
        <f t="shared" si="2"/>
        <v>19111</v>
      </c>
      <c r="F16" s="53">
        <f t="shared" si="2"/>
        <v>25905</v>
      </c>
      <c r="G16" s="52">
        <f t="shared" si="2"/>
        <v>53102</v>
      </c>
      <c r="H16" s="54">
        <f t="shared" si="2"/>
        <v>53102</v>
      </c>
      <c r="I16" s="52">
        <f t="shared" si="2"/>
        <v>25530.7</v>
      </c>
      <c r="J16" s="52">
        <f t="shared" si="2"/>
        <v>32013.331999999999</v>
      </c>
      <c r="K16" s="52">
        <f t="shared" si="2"/>
        <v>39385.994320000005</v>
      </c>
    </row>
    <row r="17" spans="1:11" s="15" customFormat="1" ht="12.75" customHeight="1" x14ac:dyDescent="0.2">
      <c r="A17" s="21"/>
      <c r="B17" s="22" t="s">
        <v>36</v>
      </c>
      <c r="C17" s="35">
        <f>'[1]5'!C$595</f>
        <v>2896</v>
      </c>
      <c r="D17" s="34">
        <f>'[1]5'!D$595</f>
        <v>10692</v>
      </c>
      <c r="E17" s="34">
        <f>'[1]5'!E$595</f>
        <v>17569</v>
      </c>
      <c r="F17" s="35">
        <f>'[1]5'!F$595</f>
        <v>22769</v>
      </c>
      <c r="G17" s="34">
        <f>'[1]5'!G$595</f>
        <v>37769</v>
      </c>
      <c r="H17" s="36">
        <f>'[1]5'!H$595</f>
        <v>37769</v>
      </c>
      <c r="I17" s="34">
        <f>'[1]5'!P$595</f>
        <v>22570</v>
      </c>
      <c r="J17" s="34">
        <f>'[1]5'!Y$595</f>
        <v>24912.131999999998</v>
      </c>
      <c r="K17" s="36">
        <f>'[1]5'!AA$595</f>
        <v>32035.094320000004</v>
      </c>
    </row>
    <row r="18" spans="1:11" s="15" customFormat="1" ht="12.75" customHeight="1" x14ac:dyDescent="0.2">
      <c r="A18" s="21"/>
      <c r="B18" s="22" t="s">
        <v>37</v>
      </c>
      <c r="C18" s="24">
        <f>'[1]5'!C$598</f>
        <v>5181</v>
      </c>
      <c r="D18" s="23">
        <f>'[1]5'!D$598</f>
        <v>9157</v>
      </c>
      <c r="E18" s="23">
        <f>'[1]5'!E$598</f>
        <v>1542</v>
      </c>
      <c r="F18" s="24">
        <f>'[1]5'!F$598</f>
        <v>3136</v>
      </c>
      <c r="G18" s="23">
        <f>'[1]5'!G$598</f>
        <v>15333</v>
      </c>
      <c r="H18" s="25">
        <f>'[1]5'!H$598</f>
        <v>15333</v>
      </c>
      <c r="I18" s="23">
        <f>'[1]5'!P$598</f>
        <v>2960.7</v>
      </c>
      <c r="J18" s="23">
        <f>'[1]5'!Y$598</f>
        <v>6000</v>
      </c>
      <c r="K18" s="25">
        <f>'[1]5'!AA$598</f>
        <v>6240.0000000000009</v>
      </c>
    </row>
    <row r="19" spans="1:11" s="15" customFormat="1" ht="12.75" customHeight="1" x14ac:dyDescent="0.2">
      <c r="A19" s="21"/>
      <c r="B19" s="22" t="s">
        <v>38</v>
      </c>
      <c r="C19" s="24">
        <f>'[1]5'!C$601</f>
        <v>0</v>
      </c>
      <c r="D19" s="23">
        <f>'[1]5'!D$601</f>
        <v>0</v>
      </c>
      <c r="E19" s="23">
        <f>'[1]5'!E$601</f>
        <v>0</v>
      </c>
      <c r="F19" s="24">
        <f>'[1]5'!F$601</f>
        <v>0</v>
      </c>
      <c r="G19" s="23">
        <f>'[1]5'!G$601</f>
        <v>0</v>
      </c>
      <c r="H19" s="25">
        <f>'[1]5'!H$601</f>
        <v>0</v>
      </c>
      <c r="I19" s="23">
        <f>'[1]5'!P$601</f>
        <v>0</v>
      </c>
      <c r="J19" s="23">
        <f>'[1]5'!Y$601</f>
        <v>0</v>
      </c>
      <c r="K19" s="25">
        <f>'[1]5'!AA$601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'[1]5'!C$602</f>
        <v>0</v>
      </c>
      <c r="D20" s="23">
        <f>'[1]5'!D$602</f>
        <v>0</v>
      </c>
      <c r="E20" s="23">
        <f>'[1]5'!E$602</f>
        <v>0</v>
      </c>
      <c r="F20" s="24">
        <f>'[1]5'!F$602</f>
        <v>0</v>
      </c>
      <c r="G20" s="23">
        <f>'[1]5'!G$602</f>
        <v>0</v>
      </c>
      <c r="H20" s="25">
        <f>'[1]5'!H$602</f>
        <v>0</v>
      </c>
      <c r="I20" s="23">
        <f>'[1]5'!P$602</f>
        <v>0</v>
      </c>
      <c r="J20" s="23">
        <f>'[1]5'!Y$602</f>
        <v>0</v>
      </c>
      <c r="K20" s="25">
        <f>'[1]5'!AA$602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'[1]5'!C$603</f>
        <v>0</v>
      </c>
      <c r="D21" s="23">
        <f>'[1]5'!D$603</f>
        <v>0</v>
      </c>
      <c r="E21" s="23">
        <f>'[1]5'!E$603</f>
        <v>0</v>
      </c>
      <c r="F21" s="24">
        <f>'[1]5'!F$603</f>
        <v>0</v>
      </c>
      <c r="G21" s="23">
        <f>'[1]5'!G$603</f>
        <v>0</v>
      </c>
      <c r="H21" s="25">
        <f>'[1]5'!H$603</f>
        <v>0</v>
      </c>
      <c r="I21" s="23">
        <f>'[1]5'!P$603</f>
        <v>0</v>
      </c>
      <c r="J21" s="23">
        <f>'[1]5'!Y$603</f>
        <v>100</v>
      </c>
      <c r="K21" s="25">
        <f>'[1]5'!AA$603</f>
        <v>110.9</v>
      </c>
    </row>
    <row r="22" spans="1:11" s="15" customFormat="1" ht="12.75" customHeight="1" x14ac:dyDescent="0.2">
      <c r="A22" s="21"/>
      <c r="B22" s="22" t="s">
        <v>41</v>
      </c>
      <c r="C22" s="24">
        <f>'[1]5'!C$604</f>
        <v>0</v>
      </c>
      <c r="D22" s="23">
        <f>'[1]5'!D$604</f>
        <v>0</v>
      </c>
      <c r="E22" s="23">
        <f>'[1]5'!E$604</f>
        <v>0</v>
      </c>
      <c r="F22" s="24">
        <f>'[1]5'!F$604</f>
        <v>0</v>
      </c>
      <c r="G22" s="23">
        <f>'[1]5'!G$604</f>
        <v>0</v>
      </c>
      <c r="H22" s="25">
        <f>'[1]5'!H$604</f>
        <v>0</v>
      </c>
      <c r="I22" s="23">
        <f>'[1]5'!P$604</f>
        <v>0</v>
      </c>
      <c r="J22" s="23">
        <f>'[1]5'!Y$604</f>
        <v>0</v>
      </c>
      <c r="K22" s="25">
        <f>'[1]5'!AA$604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'[1]5'!C$605</f>
        <v>0</v>
      </c>
      <c r="D23" s="39">
        <f>'[1]5'!D$605</f>
        <v>2416</v>
      </c>
      <c r="E23" s="39">
        <f>'[1]5'!E$605</f>
        <v>0</v>
      </c>
      <c r="F23" s="38">
        <f>'[1]5'!F$605</f>
        <v>0</v>
      </c>
      <c r="G23" s="39">
        <f>'[1]5'!G$605</f>
        <v>0</v>
      </c>
      <c r="H23" s="40">
        <f>'[1]5'!H$605</f>
        <v>0</v>
      </c>
      <c r="I23" s="39">
        <f>'[1]5'!P$605</f>
        <v>0</v>
      </c>
      <c r="J23" s="39">
        <f>'[1]5'!Y$605</f>
        <v>1001.2</v>
      </c>
      <c r="K23" s="40">
        <f>'[1]5'!AA$605</f>
        <v>1000</v>
      </c>
    </row>
    <row r="24" spans="1:11" s="15" customFormat="1" ht="12.75" customHeight="1" x14ac:dyDescent="0.2">
      <c r="A24" s="21"/>
      <c r="B24" s="63" t="s">
        <v>43</v>
      </c>
      <c r="C24" s="52">
        <f>'[1]5'!C$606</f>
        <v>148</v>
      </c>
      <c r="D24" s="52">
        <f>'[1]5'!D$606</f>
        <v>30</v>
      </c>
      <c r="E24" s="52">
        <f>'[1]5'!E$606</f>
        <v>55</v>
      </c>
      <c r="F24" s="53">
        <f>'[1]5'!F$606</f>
        <v>0</v>
      </c>
      <c r="G24" s="52">
        <f>'[1]5'!G$606</f>
        <v>0</v>
      </c>
      <c r="H24" s="54">
        <f>'[1]5'!H$606</f>
        <v>0</v>
      </c>
      <c r="I24" s="52">
        <f>'[1]5'!P$606</f>
        <v>0</v>
      </c>
      <c r="J24" s="52">
        <f>'[1]5'!Y$606</f>
        <v>0</v>
      </c>
      <c r="K24" s="52">
        <f>'[1]5'!AA$606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795356</v>
      </c>
      <c r="D26" s="28">
        <f t="shared" ref="D26:K26" si="3">+D4+D8+D16+D24</f>
        <v>834600</v>
      </c>
      <c r="E26" s="28">
        <f t="shared" si="3"/>
        <v>948703</v>
      </c>
      <c r="F26" s="29">
        <f t="shared" si="3"/>
        <v>957935</v>
      </c>
      <c r="G26" s="28">
        <f t="shared" si="3"/>
        <v>984495</v>
      </c>
      <c r="H26" s="30">
        <f t="shared" si="3"/>
        <v>984495</v>
      </c>
      <c r="I26" s="28">
        <f t="shared" si="3"/>
        <v>1048894</v>
      </c>
      <c r="J26" s="28">
        <f t="shared" si="3"/>
        <v>1106247.9586</v>
      </c>
      <c r="K26" s="28">
        <f t="shared" si="3"/>
        <v>1169065.6289939999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PROPER('[1]5'!$B$12)</f>
        <v>Table 20: Summary of payments and estimates by sub-programme: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'[1]5'!$B653</f>
        <v>1. Animal Health</v>
      </c>
      <c r="C4" s="23">
        <f>'[1]5'!$C653</f>
        <v>21066</v>
      </c>
      <c r="D4" s="23">
        <f>'[1]5'!$D653</f>
        <v>21605</v>
      </c>
      <c r="E4" s="23">
        <f>'[1]5'!$E653</f>
        <v>21087</v>
      </c>
      <c r="F4" s="35">
        <f>'[1]5'!$F653</f>
        <v>24848</v>
      </c>
      <c r="G4" s="34">
        <f>'[1]5'!$G653</f>
        <v>25332</v>
      </c>
      <c r="H4" s="36">
        <f>'[1]5'!$H653</f>
        <v>25332</v>
      </c>
      <c r="I4" s="23">
        <f>'[1]5'!$P653</f>
        <v>25805</v>
      </c>
      <c r="J4" s="23">
        <f>'[1]5'!$Y653</f>
        <v>28033</v>
      </c>
      <c r="K4" s="23">
        <f>'[1]5'!$AA653</f>
        <v>28105.75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'[1]5'!$B654</f>
        <v>2. Veterinary Public Health</v>
      </c>
      <c r="C5" s="23">
        <f>'[1]5'!$C654</f>
        <v>5750</v>
      </c>
      <c r="D5" s="23">
        <f>'[1]5'!$D654</f>
        <v>6011</v>
      </c>
      <c r="E5" s="23">
        <f>'[1]5'!$E654</f>
        <v>6341</v>
      </c>
      <c r="F5" s="24">
        <f>'[1]5'!$F654</f>
        <v>7244</v>
      </c>
      <c r="G5" s="23">
        <f>'[1]5'!$G654</f>
        <v>7244</v>
      </c>
      <c r="H5" s="25">
        <f>'[1]5'!$H654</f>
        <v>7244</v>
      </c>
      <c r="I5" s="23">
        <f>'[1]5'!$P654</f>
        <v>7868.7000000000007</v>
      </c>
      <c r="J5" s="23">
        <f>'[1]5'!$Y654</f>
        <v>8629</v>
      </c>
      <c r="K5" s="23">
        <f>'[1]5'!$AA654</f>
        <v>9155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'[1]5'!$B655</f>
        <v>3. Veterinary Laboratory Services</v>
      </c>
      <c r="C6" s="23">
        <f>'[1]5'!$C655</f>
        <v>12106</v>
      </c>
      <c r="D6" s="23">
        <f>'[1]5'!$D655</f>
        <v>12201</v>
      </c>
      <c r="E6" s="23">
        <f>'[1]5'!$E655</f>
        <v>11659</v>
      </c>
      <c r="F6" s="24">
        <f>'[1]5'!$F655</f>
        <v>15023</v>
      </c>
      <c r="G6" s="23">
        <f>'[1]5'!$G655</f>
        <v>14723</v>
      </c>
      <c r="H6" s="25">
        <f>'[1]5'!$H655</f>
        <v>14723</v>
      </c>
      <c r="I6" s="23">
        <f>'[1]5'!$P655</f>
        <v>13540.5</v>
      </c>
      <c r="J6" s="23">
        <f>'[1]5'!$Y655</f>
        <v>14732</v>
      </c>
      <c r="K6" s="23">
        <f>'[1]5'!$AA655</f>
        <v>16703.400000000001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'[1]5'!$B656</f>
        <v>4. 0</v>
      </c>
      <c r="C7" s="23">
        <f>'[1]5'!$C656</f>
        <v>0</v>
      </c>
      <c r="D7" s="23">
        <f>'[1]5'!$D656</f>
        <v>0</v>
      </c>
      <c r="E7" s="23">
        <f>'[1]5'!$E656</f>
        <v>0</v>
      </c>
      <c r="F7" s="24">
        <f>'[1]5'!$F656</f>
        <v>0</v>
      </c>
      <c r="G7" s="23">
        <f>'[1]5'!$G656</f>
        <v>0</v>
      </c>
      <c r="H7" s="25">
        <f>'[1]5'!$H656</f>
        <v>0</v>
      </c>
      <c r="I7" s="23">
        <f>'[1]5'!$P656</f>
        <v>0</v>
      </c>
      <c r="J7" s="23">
        <f>'[1]5'!$Y656</f>
        <v>0</v>
      </c>
      <c r="K7" s="23">
        <f>'[1]5'!$AA656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'[1]5'!$B657</f>
        <v>5. 0</v>
      </c>
      <c r="C8" s="23">
        <f>'[1]5'!$C657</f>
        <v>0</v>
      </c>
      <c r="D8" s="23">
        <f>'[1]5'!$D657</f>
        <v>0</v>
      </c>
      <c r="E8" s="23">
        <f>'[1]5'!$E657</f>
        <v>0</v>
      </c>
      <c r="F8" s="24">
        <f>'[1]5'!$F657</f>
        <v>0</v>
      </c>
      <c r="G8" s="23">
        <f>'[1]5'!$G657</f>
        <v>0</v>
      </c>
      <c r="H8" s="25">
        <f>'[1]5'!$H657</f>
        <v>0</v>
      </c>
      <c r="I8" s="23">
        <f>'[1]5'!$P657</f>
        <v>0</v>
      </c>
      <c r="J8" s="23">
        <f>'[1]5'!$Y657</f>
        <v>0</v>
      </c>
      <c r="K8" s="23">
        <f>'[1]5'!$AA657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'[1]5'!$B658</f>
        <v>6. 0</v>
      </c>
      <c r="C9" s="23">
        <f>'[1]5'!$C658</f>
        <v>0</v>
      </c>
      <c r="D9" s="23">
        <f>'[1]5'!$D658</f>
        <v>0</v>
      </c>
      <c r="E9" s="23">
        <f>'[1]5'!$E658</f>
        <v>0</v>
      </c>
      <c r="F9" s="24">
        <f>'[1]5'!$F658</f>
        <v>0</v>
      </c>
      <c r="G9" s="23">
        <f>'[1]5'!$G658</f>
        <v>0</v>
      </c>
      <c r="H9" s="25">
        <f>'[1]5'!$H658</f>
        <v>0</v>
      </c>
      <c r="I9" s="23">
        <f>'[1]5'!$P658</f>
        <v>0</v>
      </c>
      <c r="J9" s="23">
        <f>'[1]5'!$Y658</f>
        <v>0</v>
      </c>
      <c r="K9" s="23">
        <f>'[1]5'!$AA658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'[1]5'!$B659</f>
        <v>7. 0</v>
      </c>
      <c r="C10" s="23">
        <f>'[1]5'!$C659</f>
        <v>0</v>
      </c>
      <c r="D10" s="23">
        <f>'[1]5'!$D659</f>
        <v>0</v>
      </c>
      <c r="E10" s="23">
        <f>'[1]5'!$E659</f>
        <v>0</v>
      </c>
      <c r="F10" s="24">
        <f>'[1]5'!$F659</f>
        <v>0</v>
      </c>
      <c r="G10" s="23">
        <f>'[1]5'!$G659</f>
        <v>0</v>
      </c>
      <c r="H10" s="25">
        <f>'[1]5'!$H659</f>
        <v>0</v>
      </c>
      <c r="I10" s="23">
        <f>'[1]5'!$P659</f>
        <v>0</v>
      </c>
      <c r="J10" s="23">
        <f>'[1]5'!$Y659</f>
        <v>0</v>
      </c>
      <c r="K10" s="23">
        <f>'[1]5'!$AA659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'[1]5'!$B660</f>
        <v>8. 0</v>
      </c>
      <c r="C11" s="23">
        <f>'[1]5'!$C660</f>
        <v>0</v>
      </c>
      <c r="D11" s="23">
        <f>'[1]5'!$D660</f>
        <v>0</v>
      </c>
      <c r="E11" s="23">
        <f>'[1]5'!$E660</f>
        <v>0</v>
      </c>
      <c r="F11" s="24">
        <f>'[1]5'!$F660</f>
        <v>0</v>
      </c>
      <c r="G11" s="23">
        <f>'[1]5'!$G660</f>
        <v>0</v>
      </c>
      <c r="H11" s="25">
        <f>'[1]5'!$H660</f>
        <v>0</v>
      </c>
      <c r="I11" s="23">
        <f>'[1]5'!$P660</f>
        <v>0</v>
      </c>
      <c r="J11" s="23">
        <f>'[1]5'!$Y660</f>
        <v>0</v>
      </c>
      <c r="K11" s="23">
        <f>'[1]5'!$AA660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'[1]5'!$B661</f>
        <v>9. 0</v>
      </c>
      <c r="C12" s="23">
        <f>'[1]5'!$C661</f>
        <v>0</v>
      </c>
      <c r="D12" s="23">
        <f>'[1]5'!$D661</f>
        <v>0</v>
      </c>
      <c r="E12" s="23">
        <f>'[1]5'!$E661</f>
        <v>0</v>
      </c>
      <c r="F12" s="24">
        <f>'[1]5'!$F661</f>
        <v>0</v>
      </c>
      <c r="G12" s="23">
        <f>'[1]5'!$G661</f>
        <v>0</v>
      </c>
      <c r="H12" s="25">
        <f>'[1]5'!$H661</f>
        <v>0</v>
      </c>
      <c r="I12" s="23">
        <f>'[1]5'!$P661</f>
        <v>0</v>
      </c>
      <c r="J12" s="23">
        <f>'[1]5'!$Y661</f>
        <v>0</v>
      </c>
      <c r="K12" s="23">
        <f>'[1]5'!$AA661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'[1]5'!$B662</f>
        <v>10. 0</v>
      </c>
      <c r="C13" s="23">
        <f>'[1]5'!$C662</f>
        <v>0</v>
      </c>
      <c r="D13" s="23">
        <f>'[1]5'!$D662</f>
        <v>0</v>
      </c>
      <c r="E13" s="23">
        <f>'[1]5'!$E662</f>
        <v>0</v>
      </c>
      <c r="F13" s="24">
        <f>'[1]5'!$F662</f>
        <v>0</v>
      </c>
      <c r="G13" s="23">
        <f>'[1]5'!$G662</f>
        <v>0</v>
      </c>
      <c r="H13" s="25">
        <f>'[1]5'!$H662</f>
        <v>0</v>
      </c>
      <c r="I13" s="23">
        <f>'[1]5'!$P662</f>
        <v>0</v>
      </c>
      <c r="J13" s="23">
        <f>'[1]5'!$Y662</f>
        <v>0</v>
      </c>
      <c r="K13" s="23">
        <f>'[1]5'!$AA662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'[1]5'!$B663</f>
        <v>11. 0</v>
      </c>
      <c r="C14" s="23">
        <f>'[1]5'!$C663</f>
        <v>0</v>
      </c>
      <c r="D14" s="23">
        <f>'[1]5'!$D663</f>
        <v>0</v>
      </c>
      <c r="E14" s="23">
        <f>'[1]5'!$E663</f>
        <v>0</v>
      </c>
      <c r="F14" s="24">
        <f>'[1]5'!$F663</f>
        <v>0</v>
      </c>
      <c r="G14" s="23">
        <f>'[1]5'!$G663</f>
        <v>0</v>
      </c>
      <c r="H14" s="25">
        <f>'[1]5'!$H663</f>
        <v>0</v>
      </c>
      <c r="I14" s="23">
        <f>'[1]5'!$P663</f>
        <v>0</v>
      </c>
      <c r="J14" s="23">
        <f>'[1]5'!$Y663</f>
        <v>0</v>
      </c>
      <c r="K14" s="23">
        <f>'[1]5'!$AA663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'[1]5'!$B664</f>
        <v>12. 0</v>
      </c>
      <c r="C15" s="23">
        <f>'[1]5'!$C664</f>
        <v>0</v>
      </c>
      <c r="D15" s="23">
        <f>'[1]5'!$D664</f>
        <v>0</v>
      </c>
      <c r="E15" s="23">
        <f>'[1]5'!$E664</f>
        <v>0</v>
      </c>
      <c r="F15" s="24">
        <f>'[1]5'!$F664</f>
        <v>0</v>
      </c>
      <c r="G15" s="23">
        <f>'[1]5'!$G664</f>
        <v>0</v>
      </c>
      <c r="H15" s="25">
        <f>'[1]5'!$H664</f>
        <v>0</v>
      </c>
      <c r="I15" s="23">
        <f>'[1]5'!$P664</f>
        <v>0</v>
      </c>
      <c r="J15" s="23">
        <f>'[1]5'!$Y664</f>
        <v>0</v>
      </c>
      <c r="K15" s="23">
        <f>'[1]5'!$AA664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'[1]5'!$B665</f>
        <v>13. 0</v>
      </c>
      <c r="C16" s="23">
        <f>'[1]5'!$C665</f>
        <v>0</v>
      </c>
      <c r="D16" s="23">
        <f>'[1]5'!$D665</f>
        <v>0</v>
      </c>
      <c r="E16" s="23">
        <f>'[1]5'!$E665</f>
        <v>0</v>
      </c>
      <c r="F16" s="24">
        <f>'[1]5'!$F665</f>
        <v>0</v>
      </c>
      <c r="G16" s="23">
        <f>'[1]5'!$G665</f>
        <v>0</v>
      </c>
      <c r="H16" s="25">
        <f>'[1]5'!$H665</f>
        <v>0</v>
      </c>
      <c r="I16" s="23">
        <f>'[1]5'!$P665</f>
        <v>0</v>
      </c>
      <c r="J16" s="23">
        <f>'[1]5'!$Y665</f>
        <v>0</v>
      </c>
      <c r="K16" s="23">
        <f>'[1]5'!$AA665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'[1]5'!$B666</f>
        <v>14. 0</v>
      </c>
      <c r="C17" s="23">
        <f>'[1]5'!$C666</f>
        <v>0</v>
      </c>
      <c r="D17" s="23">
        <f>'[1]5'!$D666</f>
        <v>0</v>
      </c>
      <c r="E17" s="23">
        <f>'[1]5'!$E666</f>
        <v>0</v>
      </c>
      <c r="F17" s="24">
        <f>'[1]5'!$F666</f>
        <v>0</v>
      </c>
      <c r="G17" s="23">
        <f>'[1]5'!$G666</f>
        <v>0</v>
      </c>
      <c r="H17" s="25">
        <f>'[1]5'!$H666</f>
        <v>0</v>
      </c>
      <c r="I17" s="23">
        <f>'[1]5'!$P666</f>
        <v>0</v>
      </c>
      <c r="J17" s="23">
        <f>'[1]5'!$Y666</f>
        <v>0</v>
      </c>
      <c r="K17" s="23">
        <f>'[1]5'!$AA666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'[1]5'!$B667</f>
        <v>15. 0</v>
      </c>
      <c r="C18" s="23">
        <f>'[1]5'!$C667</f>
        <v>0</v>
      </c>
      <c r="D18" s="23">
        <f>'[1]5'!$D667</f>
        <v>0</v>
      </c>
      <c r="E18" s="23">
        <f>'[1]5'!$E667</f>
        <v>0</v>
      </c>
      <c r="F18" s="24">
        <f>'[1]5'!$F667</f>
        <v>0</v>
      </c>
      <c r="G18" s="23">
        <f>'[1]5'!$G667</f>
        <v>0</v>
      </c>
      <c r="H18" s="25">
        <f>'[1]5'!$H667</f>
        <v>0</v>
      </c>
      <c r="I18" s="23">
        <f>'[1]5'!$P667</f>
        <v>0</v>
      </c>
      <c r="J18" s="23">
        <f>'[1]5'!$Y667</f>
        <v>0</v>
      </c>
      <c r="K18" s="23">
        <f>'[1]5'!$AA667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38922</v>
      </c>
      <c r="D19" s="28">
        <f t="shared" ref="D19:K19" si="1">SUM(D4:D18)</f>
        <v>39817</v>
      </c>
      <c r="E19" s="28">
        <f t="shared" si="1"/>
        <v>39087</v>
      </c>
      <c r="F19" s="29">
        <f t="shared" si="1"/>
        <v>47115</v>
      </c>
      <c r="G19" s="28">
        <f t="shared" si="1"/>
        <v>47299</v>
      </c>
      <c r="H19" s="30">
        <f t="shared" si="1"/>
        <v>47299</v>
      </c>
      <c r="I19" s="28">
        <f t="shared" si="1"/>
        <v>47214.2</v>
      </c>
      <c r="J19" s="28">
        <f t="shared" si="1"/>
        <v>51394</v>
      </c>
      <c r="K19" s="28">
        <f t="shared" si="1"/>
        <v>53964.15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PROPER('[1]5'!$B$12)</f>
        <v>Table 21: Summary of payments and estimates by economic classification: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38791</v>
      </c>
      <c r="D4" s="52">
        <f t="shared" ref="D4:K4" si="0">SUM(D5:D7)</f>
        <v>39362</v>
      </c>
      <c r="E4" s="52">
        <f t="shared" si="0"/>
        <v>38898</v>
      </c>
      <c r="F4" s="53">
        <f t="shared" si="0"/>
        <v>46670</v>
      </c>
      <c r="G4" s="52">
        <f t="shared" si="0"/>
        <v>46954</v>
      </c>
      <c r="H4" s="54">
        <f t="shared" si="0"/>
        <v>46954</v>
      </c>
      <c r="I4" s="52">
        <f t="shared" si="0"/>
        <v>46626.200000000004</v>
      </c>
      <c r="J4" s="52">
        <f t="shared" si="0"/>
        <v>50734.741200000004</v>
      </c>
      <c r="K4" s="52">
        <f t="shared" si="0"/>
        <v>53270.577054000009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'[1]5'!C$675</f>
        <v>26456</v>
      </c>
      <c r="D5" s="34">
        <f>'[1]5'!D$675</f>
        <v>27963</v>
      </c>
      <c r="E5" s="34">
        <f>'[1]5'!E$675</f>
        <v>29445</v>
      </c>
      <c r="F5" s="35">
        <f>'[1]5'!F$675</f>
        <v>34010</v>
      </c>
      <c r="G5" s="34">
        <f>'[1]5'!G$675</f>
        <v>34010</v>
      </c>
      <c r="H5" s="36">
        <f>'[1]5'!H$675</f>
        <v>34010</v>
      </c>
      <c r="I5" s="34">
        <f>'[1]5'!P$675</f>
        <v>34501.800000000003</v>
      </c>
      <c r="J5" s="34">
        <f>'[1]5'!Y$675</f>
        <v>36407.5</v>
      </c>
      <c r="K5" s="36">
        <f>'[1]5'!AA$675</f>
        <v>38335.975000000006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'[1]5'!C$678</f>
        <v>12335</v>
      </c>
      <c r="D6" s="23">
        <f>'[1]5'!D$678</f>
        <v>11399</v>
      </c>
      <c r="E6" s="23">
        <f>'[1]5'!E$678</f>
        <v>9453</v>
      </c>
      <c r="F6" s="24">
        <f>'[1]5'!F$678</f>
        <v>12660</v>
      </c>
      <c r="G6" s="23">
        <f>'[1]5'!G$678</f>
        <v>12944</v>
      </c>
      <c r="H6" s="25">
        <f>'[1]5'!H$678</f>
        <v>12944</v>
      </c>
      <c r="I6" s="23">
        <f>'[1]5'!P$678</f>
        <v>12124.400000000001</v>
      </c>
      <c r="J6" s="23">
        <f>'[1]5'!Y$678</f>
        <v>14327.2412</v>
      </c>
      <c r="K6" s="25">
        <f>'[1]5'!AA$678</f>
        <v>14934.602054000001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'[1]5'!C$717</f>
        <v>0</v>
      </c>
      <c r="D7" s="39">
        <f>'[1]5'!D$717</f>
        <v>0</v>
      </c>
      <c r="E7" s="39">
        <f>'[1]5'!E$717</f>
        <v>0</v>
      </c>
      <c r="F7" s="38">
        <f>'[1]5'!F$717</f>
        <v>0</v>
      </c>
      <c r="G7" s="39">
        <f>'[1]5'!G$717</f>
        <v>0</v>
      </c>
      <c r="H7" s="40">
        <f>'[1]5'!H$717</f>
        <v>0</v>
      </c>
      <c r="I7" s="39">
        <f>'[1]5'!P$717</f>
        <v>0</v>
      </c>
      <c r="J7" s="39">
        <f>'[1]5'!Y$717</f>
        <v>0</v>
      </c>
      <c r="K7" s="40">
        <f>'[1]5'!AA$717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83</v>
      </c>
      <c r="D8" s="52">
        <f t="shared" ref="D8:K8" si="1">SUM(D9:D15)</f>
        <v>269</v>
      </c>
      <c r="E8" s="52">
        <f t="shared" si="1"/>
        <v>9</v>
      </c>
      <c r="F8" s="53">
        <f t="shared" si="1"/>
        <v>7</v>
      </c>
      <c r="G8" s="52">
        <f t="shared" si="1"/>
        <v>7</v>
      </c>
      <c r="H8" s="54">
        <f t="shared" si="1"/>
        <v>7</v>
      </c>
      <c r="I8" s="52">
        <f t="shared" si="1"/>
        <v>180</v>
      </c>
      <c r="J8" s="52">
        <f t="shared" si="1"/>
        <v>180.202</v>
      </c>
      <c r="K8" s="52">
        <f t="shared" si="1"/>
        <v>195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'[1]5'!C$721</f>
        <v>0</v>
      </c>
      <c r="D9" s="34">
        <f>'[1]5'!D$721</f>
        <v>0</v>
      </c>
      <c r="E9" s="34">
        <f>'[1]5'!E$721</f>
        <v>0</v>
      </c>
      <c r="F9" s="35">
        <f>'[1]5'!F$721</f>
        <v>0</v>
      </c>
      <c r="G9" s="34">
        <f>'[1]5'!G$721</f>
        <v>0</v>
      </c>
      <c r="H9" s="36">
        <f>'[1]5'!H$721</f>
        <v>0</v>
      </c>
      <c r="I9" s="34">
        <f>'[1]5'!P$721</f>
        <v>0</v>
      </c>
      <c r="J9" s="34">
        <f>'[1]5'!Y$721</f>
        <v>0</v>
      </c>
      <c r="K9" s="36">
        <f>'[1]5'!AA$721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'[1]5'!C$728</f>
        <v>0</v>
      </c>
      <c r="D10" s="23">
        <f>'[1]5'!D$728</f>
        <v>0</v>
      </c>
      <c r="E10" s="23">
        <f>'[1]5'!E$728</f>
        <v>0</v>
      </c>
      <c r="F10" s="24">
        <f>'[1]5'!F$728</f>
        <v>0</v>
      </c>
      <c r="G10" s="23">
        <f>'[1]5'!G$728</f>
        <v>0</v>
      </c>
      <c r="H10" s="25">
        <f>'[1]5'!H$728</f>
        <v>0</v>
      </c>
      <c r="I10" s="23">
        <f>'[1]5'!P$728</f>
        <v>0</v>
      </c>
      <c r="J10" s="23">
        <f>'[1]5'!Y$728</f>
        <v>0</v>
      </c>
      <c r="K10" s="25">
        <f>'[1]5'!AA$728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'[1]5'!C$731</f>
        <v>0</v>
      </c>
      <c r="D11" s="23">
        <f>'[1]5'!D$731</f>
        <v>0</v>
      </c>
      <c r="E11" s="23">
        <f>'[1]5'!E$731</f>
        <v>0</v>
      </c>
      <c r="F11" s="24">
        <f>'[1]5'!F$731</f>
        <v>0</v>
      </c>
      <c r="G11" s="23">
        <f>'[1]5'!G$731</f>
        <v>0</v>
      </c>
      <c r="H11" s="25">
        <f>'[1]5'!H$731</f>
        <v>0</v>
      </c>
      <c r="I11" s="23">
        <f>'[1]5'!P$731</f>
        <v>0</v>
      </c>
      <c r="J11" s="23">
        <f>'[1]5'!Y$731</f>
        <v>0</v>
      </c>
      <c r="K11" s="25">
        <f>'[1]5'!AA$731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'[1]5'!C$732</f>
        <v>0</v>
      </c>
      <c r="D12" s="23">
        <f>'[1]5'!D$732</f>
        <v>0</v>
      </c>
      <c r="E12" s="23">
        <f>'[1]5'!E$732</f>
        <v>0</v>
      </c>
      <c r="F12" s="24">
        <f>'[1]5'!F$732</f>
        <v>0</v>
      </c>
      <c r="G12" s="23">
        <f>'[1]5'!G$732</f>
        <v>0</v>
      </c>
      <c r="H12" s="25">
        <f>'[1]5'!H$732</f>
        <v>0</v>
      </c>
      <c r="I12" s="23">
        <f>'[1]5'!P$732</f>
        <v>0</v>
      </c>
      <c r="J12" s="23">
        <f>'[1]5'!Y$732</f>
        <v>0</v>
      </c>
      <c r="K12" s="25">
        <f>'[1]5'!AA$732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'[1]5'!C$733</f>
        <v>0</v>
      </c>
      <c r="D13" s="23">
        <f>'[1]5'!D$733</f>
        <v>0</v>
      </c>
      <c r="E13" s="23">
        <f>'[1]5'!E$733</f>
        <v>0</v>
      </c>
      <c r="F13" s="24">
        <f>'[1]5'!F$733</f>
        <v>0</v>
      </c>
      <c r="G13" s="23">
        <f>'[1]5'!G$733</f>
        <v>0</v>
      </c>
      <c r="H13" s="25">
        <f>'[1]5'!H$733</f>
        <v>0</v>
      </c>
      <c r="I13" s="23">
        <f>'[1]5'!P$733</f>
        <v>0</v>
      </c>
      <c r="J13" s="23">
        <f>'[1]5'!Y$733</f>
        <v>0</v>
      </c>
      <c r="K13" s="25">
        <f>'[1]5'!AA$733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'[1]5'!C$740</f>
        <v>0</v>
      </c>
      <c r="D14" s="23">
        <f>'[1]5'!D$740</f>
        <v>0</v>
      </c>
      <c r="E14" s="23">
        <f>'[1]5'!E$740</f>
        <v>0</v>
      </c>
      <c r="F14" s="24">
        <f>'[1]5'!F$740</f>
        <v>0</v>
      </c>
      <c r="G14" s="23">
        <f>'[1]5'!G$740</f>
        <v>0</v>
      </c>
      <c r="H14" s="25">
        <f>'[1]5'!H$740</f>
        <v>0</v>
      </c>
      <c r="I14" s="23">
        <f>'[1]5'!P$740</f>
        <v>0</v>
      </c>
      <c r="J14" s="23">
        <f>'[1]5'!Y$740</f>
        <v>0</v>
      </c>
      <c r="K14" s="25">
        <f>'[1]5'!AA$740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'[1]5'!C$741</f>
        <v>83</v>
      </c>
      <c r="D15" s="39">
        <f>'[1]5'!D$741</f>
        <v>269</v>
      </c>
      <c r="E15" s="39">
        <f>'[1]5'!E$741</f>
        <v>9</v>
      </c>
      <c r="F15" s="38">
        <f>'[1]5'!F$741</f>
        <v>7</v>
      </c>
      <c r="G15" s="39">
        <f>'[1]5'!G$741</f>
        <v>7</v>
      </c>
      <c r="H15" s="40">
        <f>'[1]5'!H$741</f>
        <v>7</v>
      </c>
      <c r="I15" s="39">
        <f>'[1]5'!P$741</f>
        <v>180</v>
      </c>
      <c r="J15" s="39">
        <f>'[1]5'!Y$741</f>
        <v>180.202</v>
      </c>
      <c r="K15" s="40">
        <f>'[1]5'!AA$741</f>
        <v>195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46</v>
      </c>
      <c r="D16" s="52">
        <f t="shared" ref="D16:K16" si="2">SUM(D17:D23)</f>
        <v>186</v>
      </c>
      <c r="E16" s="52">
        <f t="shared" si="2"/>
        <v>170</v>
      </c>
      <c r="F16" s="53">
        <f t="shared" si="2"/>
        <v>438</v>
      </c>
      <c r="G16" s="52">
        <f t="shared" si="2"/>
        <v>338</v>
      </c>
      <c r="H16" s="54">
        <f t="shared" si="2"/>
        <v>338</v>
      </c>
      <c r="I16" s="52">
        <f t="shared" si="2"/>
        <v>408</v>
      </c>
      <c r="J16" s="52">
        <f t="shared" si="2"/>
        <v>479.08800000000002</v>
      </c>
      <c r="K16" s="52">
        <f t="shared" si="2"/>
        <v>498.50152000000003</v>
      </c>
    </row>
    <row r="17" spans="1:11" s="15" customFormat="1" ht="12.75" customHeight="1" x14ac:dyDescent="0.2">
      <c r="A17" s="21"/>
      <c r="B17" s="22" t="s">
        <v>36</v>
      </c>
      <c r="C17" s="35">
        <f>'[1]5'!C$745</f>
        <v>0</v>
      </c>
      <c r="D17" s="34">
        <f>'[1]5'!D$745</f>
        <v>0</v>
      </c>
      <c r="E17" s="34">
        <f>'[1]5'!E$745</f>
        <v>0</v>
      </c>
      <c r="F17" s="35">
        <f>'[1]5'!F$745</f>
        <v>0</v>
      </c>
      <c r="G17" s="34">
        <f>'[1]5'!G$745</f>
        <v>0</v>
      </c>
      <c r="H17" s="36">
        <f>'[1]5'!H$745</f>
        <v>0</v>
      </c>
      <c r="I17" s="34">
        <f>'[1]5'!P$745</f>
        <v>0</v>
      </c>
      <c r="J17" s="34">
        <f>'[1]5'!Y$745</f>
        <v>0</v>
      </c>
      <c r="K17" s="36">
        <f>'[1]5'!AA$745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'[1]5'!C$748</f>
        <v>46</v>
      </c>
      <c r="D18" s="23">
        <f>'[1]5'!D$748</f>
        <v>186</v>
      </c>
      <c r="E18" s="23">
        <f>'[1]5'!E$748</f>
        <v>170</v>
      </c>
      <c r="F18" s="24">
        <f>'[1]5'!F$748</f>
        <v>438</v>
      </c>
      <c r="G18" s="23">
        <f>'[1]5'!G$748</f>
        <v>338</v>
      </c>
      <c r="H18" s="25">
        <f>'[1]5'!H$748</f>
        <v>338</v>
      </c>
      <c r="I18" s="23">
        <f>'[1]5'!P$748</f>
        <v>408</v>
      </c>
      <c r="J18" s="23">
        <f>'[1]5'!Y$748</f>
        <v>479.08800000000002</v>
      </c>
      <c r="K18" s="25">
        <f>'[1]5'!AA$748</f>
        <v>498.50152000000003</v>
      </c>
    </row>
    <row r="19" spans="1:11" s="15" customFormat="1" ht="12.75" customHeight="1" x14ac:dyDescent="0.2">
      <c r="A19" s="21"/>
      <c r="B19" s="22" t="s">
        <v>38</v>
      </c>
      <c r="C19" s="24">
        <f>'[1]5'!C$751</f>
        <v>0</v>
      </c>
      <c r="D19" s="23">
        <f>'[1]5'!D$751</f>
        <v>0</v>
      </c>
      <c r="E19" s="23">
        <f>'[1]5'!E$751</f>
        <v>0</v>
      </c>
      <c r="F19" s="24">
        <f>'[1]5'!F$751</f>
        <v>0</v>
      </c>
      <c r="G19" s="23">
        <f>'[1]5'!G$751</f>
        <v>0</v>
      </c>
      <c r="H19" s="25">
        <f>'[1]5'!H$751</f>
        <v>0</v>
      </c>
      <c r="I19" s="23">
        <f>'[1]5'!P$751</f>
        <v>0</v>
      </c>
      <c r="J19" s="23">
        <f>'[1]5'!Y$751</f>
        <v>0</v>
      </c>
      <c r="K19" s="25">
        <f>'[1]5'!AA$751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'[1]5'!C$752</f>
        <v>0</v>
      </c>
      <c r="D20" s="23">
        <f>'[1]5'!D$752</f>
        <v>0</v>
      </c>
      <c r="E20" s="23">
        <f>'[1]5'!E$752</f>
        <v>0</v>
      </c>
      <c r="F20" s="24">
        <f>'[1]5'!F$752</f>
        <v>0</v>
      </c>
      <c r="G20" s="23">
        <f>'[1]5'!G$752</f>
        <v>0</v>
      </c>
      <c r="H20" s="25">
        <f>'[1]5'!H$752</f>
        <v>0</v>
      </c>
      <c r="I20" s="23">
        <f>'[1]5'!P$752</f>
        <v>0</v>
      </c>
      <c r="J20" s="23">
        <f>'[1]5'!Y$752</f>
        <v>0</v>
      </c>
      <c r="K20" s="25">
        <f>'[1]5'!AA$752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'[1]5'!C$753</f>
        <v>0</v>
      </c>
      <c r="D21" s="23">
        <f>'[1]5'!D$753</f>
        <v>0</v>
      </c>
      <c r="E21" s="23">
        <f>'[1]5'!E$753</f>
        <v>0</v>
      </c>
      <c r="F21" s="24">
        <f>'[1]5'!F$753</f>
        <v>0</v>
      </c>
      <c r="G21" s="23">
        <f>'[1]5'!G$753</f>
        <v>0</v>
      </c>
      <c r="H21" s="25">
        <f>'[1]5'!H$753</f>
        <v>0</v>
      </c>
      <c r="I21" s="23">
        <f>'[1]5'!P$753</f>
        <v>0</v>
      </c>
      <c r="J21" s="23">
        <f>'[1]5'!Y$753</f>
        <v>0</v>
      </c>
      <c r="K21" s="25">
        <f>'[1]5'!AA$753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'[1]5'!C$754</f>
        <v>0</v>
      </c>
      <c r="D22" s="23">
        <f>'[1]5'!D$754</f>
        <v>0</v>
      </c>
      <c r="E22" s="23">
        <f>'[1]5'!E$754</f>
        <v>0</v>
      </c>
      <c r="F22" s="24">
        <f>'[1]5'!F$754</f>
        <v>0</v>
      </c>
      <c r="G22" s="23">
        <f>'[1]5'!G$754</f>
        <v>0</v>
      </c>
      <c r="H22" s="25">
        <f>'[1]5'!H$754</f>
        <v>0</v>
      </c>
      <c r="I22" s="23">
        <f>'[1]5'!P$754</f>
        <v>0</v>
      </c>
      <c r="J22" s="23">
        <f>'[1]5'!Y$754</f>
        <v>0</v>
      </c>
      <c r="K22" s="25">
        <f>'[1]5'!AA$754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'[1]5'!C$755</f>
        <v>0</v>
      </c>
      <c r="D23" s="39">
        <f>'[1]5'!D$755</f>
        <v>0</v>
      </c>
      <c r="E23" s="39">
        <f>'[1]5'!E$755</f>
        <v>0</v>
      </c>
      <c r="F23" s="38">
        <f>'[1]5'!F$755</f>
        <v>0</v>
      </c>
      <c r="G23" s="39">
        <f>'[1]5'!G$755</f>
        <v>0</v>
      </c>
      <c r="H23" s="40">
        <f>'[1]5'!H$755</f>
        <v>0</v>
      </c>
      <c r="I23" s="39">
        <f>'[1]5'!P$755</f>
        <v>0</v>
      </c>
      <c r="J23" s="39">
        <f>'[1]5'!Y$755</f>
        <v>0</v>
      </c>
      <c r="K23" s="40">
        <f>'[1]5'!AA$755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'[1]5'!C$756</f>
        <v>2</v>
      </c>
      <c r="D24" s="52">
        <f>'[1]5'!D$756</f>
        <v>0</v>
      </c>
      <c r="E24" s="52">
        <f>'[1]5'!E$756</f>
        <v>10</v>
      </c>
      <c r="F24" s="53">
        <f>'[1]5'!F$756</f>
        <v>0</v>
      </c>
      <c r="G24" s="52">
        <f>'[1]5'!G$756</f>
        <v>0</v>
      </c>
      <c r="H24" s="54">
        <f>'[1]5'!H$756</f>
        <v>0</v>
      </c>
      <c r="I24" s="52">
        <f>'[1]5'!P$756</f>
        <v>0</v>
      </c>
      <c r="J24" s="52">
        <f>'[1]5'!Y$756</f>
        <v>0</v>
      </c>
      <c r="K24" s="52">
        <f>'[1]5'!AA$756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38922</v>
      </c>
      <c r="D26" s="28">
        <f t="shared" ref="D26:K26" si="3">+D4+D8+D16+D24</f>
        <v>39817</v>
      </c>
      <c r="E26" s="28">
        <f t="shared" si="3"/>
        <v>39087</v>
      </c>
      <c r="F26" s="29">
        <f t="shared" si="3"/>
        <v>47115</v>
      </c>
      <c r="G26" s="28">
        <f t="shared" si="3"/>
        <v>47299</v>
      </c>
      <c r="H26" s="30">
        <f t="shared" si="3"/>
        <v>47299</v>
      </c>
      <c r="I26" s="28">
        <f t="shared" si="3"/>
        <v>47214.200000000004</v>
      </c>
      <c r="J26" s="28">
        <f t="shared" si="3"/>
        <v>51394.031200000005</v>
      </c>
      <c r="K26" s="28">
        <f t="shared" si="3"/>
        <v>53964.078574000006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PROPER('[1]5'!$B$13)</f>
        <v>Table 23: Summary of payments and estimates by sub-programme: Research &amp; Technology Devel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'[1]5'!$B803</f>
        <v>1. Research</v>
      </c>
      <c r="C4" s="23">
        <f>'[1]5'!$C803</f>
        <v>49574</v>
      </c>
      <c r="D4" s="23">
        <f>'[1]5'!$D803</f>
        <v>40659</v>
      </c>
      <c r="E4" s="23">
        <f>'[1]5'!$E803</f>
        <v>42410</v>
      </c>
      <c r="F4" s="35">
        <f>'[1]5'!$F803</f>
        <v>54808</v>
      </c>
      <c r="G4" s="34">
        <f>'[1]5'!$G803</f>
        <v>50308</v>
      </c>
      <c r="H4" s="36">
        <f>'[1]5'!$H803</f>
        <v>50308</v>
      </c>
      <c r="I4" s="23">
        <f>'[1]5'!$P803</f>
        <v>57580</v>
      </c>
      <c r="J4" s="23">
        <f>'[1]5'!$Y803</f>
        <v>61691</v>
      </c>
      <c r="K4" s="23">
        <f>'[1]5'!$AA803</f>
        <v>64536.55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'[1]5'!$B804</f>
        <v>2. 0</v>
      </c>
      <c r="C5" s="23">
        <f>'[1]5'!$C804</f>
        <v>0</v>
      </c>
      <c r="D5" s="23">
        <f>'[1]5'!$D804</f>
        <v>0</v>
      </c>
      <c r="E5" s="23">
        <f>'[1]5'!$E804</f>
        <v>0</v>
      </c>
      <c r="F5" s="24">
        <f>'[1]5'!$F804</f>
        <v>0</v>
      </c>
      <c r="G5" s="23">
        <f>'[1]5'!$G804</f>
        <v>0</v>
      </c>
      <c r="H5" s="25">
        <f>'[1]5'!$H804</f>
        <v>0</v>
      </c>
      <c r="I5" s="23">
        <f>'[1]5'!$P804</f>
        <v>0</v>
      </c>
      <c r="J5" s="23">
        <f>'[1]5'!$Y804</f>
        <v>0</v>
      </c>
      <c r="K5" s="23">
        <f>'[1]5'!$AA804</f>
        <v>0</v>
      </c>
      <c r="Z5" s="16">
        <f t="shared" si="0"/>
        <v>0</v>
      </c>
      <c r="AA5" s="27">
        <v>23</v>
      </c>
    </row>
    <row r="6" spans="1:27" s="15" customFormat="1" ht="12.75" hidden="1" customHeight="1" x14ac:dyDescent="0.2">
      <c r="A6" s="21"/>
      <c r="B6" s="59" t="str">
        <f>"3. " &amp; '[1]5'!$B805</f>
        <v>3. 0</v>
      </c>
      <c r="C6" s="23">
        <f>'[1]5'!$C805</f>
        <v>0</v>
      </c>
      <c r="D6" s="23">
        <f>'[1]5'!$D805</f>
        <v>0</v>
      </c>
      <c r="E6" s="23">
        <f>'[1]5'!$E805</f>
        <v>0</v>
      </c>
      <c r="F6" s="24">
        <f>'[1]5'!$F805</f>
        <v>0</v>
      </c>
      <c r="G6" s="23">
        <f>'[1]5'!$G805</f>
        <v>0</v>
      </c>
      <c r="H6" s="25">
        <f>'[1]5'!$H805</f>
        <v>0</v>
      </c>
      <c r="I6" s="23">
        <f>'[1]5'!$P805</f>
        <v>0</v>
      </c>
      <c r="J6" s="23">
        <f>'[1]5'!$Y805</f>
        <v>0</v>
      </c>
      <c r="K6" s="23">
        <f>'[1]5'!$AA805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'[1]5'!$B806</f>
        <v>4. 0</v>
      </c>
      <c r="C7" s="23">
        <f>'[1]5'!$C806</f>
        <v>0</v>
      </c>
      <c r="D7" s="23">
        <f>'[1]5'!$D806</f>
        <v>0</v>
      </c>
      <c r="E7" s="23">
        <f>'[1]5'!$E806</f>
        <v>0</v>
      </c>
      <c r="F7" s="24">
        <f>'[1]5'!$F806</f>
        <v>0</v>
      </c>
      <c r="G7" s="23">
        <f>'[1]5'!$G806</f>
        <v>0</v>
      </c>
      <c r="H7" s="25">
        <f>'[1]5'!$H806</f>
        <v>0</v>
      </c>
      <c r="I7" s="23">
        <f>'[1]5'!$P806</f>
        <v>0</v>
      </c>
      <c r="J7" s="23">
        <f>'[1]5'!$Y806</f>
        <v>0</v>
      </c>
      <c r="K7" s="23">
        <f>'[1]5'!$AA806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'[1]5'!$B807</f>
        <v>5. 0</v>
      </c>
      <c r="C8" s="23">
        <f>'[1]5'!$C807</f>
        <v>0</v>
      </c>
      <c r="D8" s="23">
        <f>'[1]5'!$D807</f>
        <v>0</v>
      </c>
      <c r="E8" s="23">
        <f>'[1]5'!$E807</f>
        <v>0</v>
      </c>
      <c r="F8" s="24">
        <f>'[1]5'!$F807</f>
        <v>0</v>
      </c>
      <c r="G8" s="23">
        <f>'[1]5'!$G807</f>
        <v>0</v>
      </c>
      <c r="H8" s="25">
        <f>'[1]5'!$H807</f>
        <v>0</v>
      </c>
      <c r="I8" s="23">
        <f>'[1]5'!$P807</f>
        <v>0</v>
      </c>
      <c r="J8" s="23">
        <f>'[1]5'!$Y807</f>
        <v>0</v>
      </c>
      <c r="K8" s="23">
        <f>'[1]5'!$AA807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'[1]5'!$B808</f>
        <v>6. 0</v>
      </c>
      <c r="C9" s="23">
        <f>'[1]5'!$C808</f>
        <v>0</v>
      </c>
      <c r="D9" s="23">
        <f>'[1]5'!$D808</f>
        <v>0</v>
      </c>
      <c r="E9" s="23">
        <f>'[1]5'!$E808</f>
        <v>0</v>
      </c>
      <c r="F9" s="24">
        <f>'[1]5'!$F808</f>
        <v>0</v>
      </c>
      <c r="G9" s="23">
        <f>'[1]5'!$G808</f>
        <v>0</v>
      </c>
      <c r="H9" s="25">
        <f>'[1]5'!$H808</f>
        <v>0</v>
      </c>
      <c r="I9" s="23">
        <f>'[1]5'!$P808</f>
        <v>0</v>
      </c>
      <c r="J9" s="23">
        <f>'[1]5'!$Y808</f>
        <v>0</v>
      </c>
      <c r="K9" s="23">
        <f>'[1]5'!$AA808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'[1]5'!$B809</f>
        <v>7. 0</v>
      </c>
      <c r="C10" s="23">
        <f>'[1]5'!$C809</f>
        <v>0</v>
      </c>
      <c r="D10" s="23">
        <f>'[1]5'!$D809</f>
        <v>0</v>
      </c>
      <c r="E10" s="23">
        <f>'[1]5'!$E809</f>
        <v>0</v>
      </c>
      <c r="F10" s="24">
        <f>'[1]5'!$F809</f>
        <v>0</v>
      </c>
      <c r="G10" s="23">
        <f>'[1]5'!$G809</f>
        <v>0</v>
      </c>
      <c r="H10" s="25">
        <f>'[1]5'!$H809</f>
        <v>0</v>
      </c>
      <c r="I10" s="23">
        <f>'[1]5'!$P809</f>
        <v>0</v>
      </c>
      <c r="J10" s="23">
        <f>'[1]5'!$Y809</f>
        <v>0</v>
      </c>
      <c r="K10" s="23">
        <f>'[1]5'!$AA809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'[1]5'!$B810</f>
        <v>8. 0</v>
      </c>
      <c r="C11" s="23">
        <f>'[1]5'!$C810</f>
        <v>0</v>
      </c>
      <c r="D11" s="23">
        <f>'[1]5'!$D810</f>
        <v>0</v>
      </c>
      <c r="E11" s="23">
        <f>'[1]5'!$E810</f>
        <v>0</v>
      </c>
      <c r="F11" s="24">
        <f>'[1]5'!$F810</f>
        <v>0</v>
      </c>
      <c r="G11" s="23">
        <f>'[1]5'!$G810</f>
        <v>0</v>
      </c>
      <c r="H11" s="25">
        <f>'[1]5'!$H810</f>
        <v>0</v>
      </c>
      <c r="I11" s="23">
        <f>'[1]5'!$P810</f>
        <v>0</v>
      </c>
      <c r="J11" s="23">
        <f>'[1]5'!$Y810</f>
        <v>0</v>
      </c>
      <c r="K11" s="23">
        <f>'[1]5'!$AA810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'[1]5'!$B811</f>
        <v>9. 0</v>
      </c>
      <c r="C12" s="23">
        <f>'[1]5'!$C811</f>
        <v>0</v>
      </c>
      <c r="D12" s="23">
        <f>'[1]5'!$D811</f>
        <v>0</v>
      </c>
      <c r="E12" s="23">
        <f>'[1]5'!$E811</f>
        <v>0</v>
      </c>
      <c r="F12" s="24">
        <f>'[1]5'!$F811</f>
        <v>0</v>
      </c>
      <c r="G12" s="23">
        <f>'[1]5'!$G811</f>
        <v>0</v>
      </c>
      <c r="H12" s="25">
        <f>'[1]5'!$H811</f>
        <v>0</v>
      </c>
      <c r="I12" s="23">
        <f>'[1]5'!$P811</f>
        <v>0</v>
      </c>
      <c r="J12" s="23">
        <f>'[1]5'!$Y811</f>
        <v>0</v>
      </c>
      <c r="K12" s="23">
        <f>'[1]5'!$AA811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'[1]5'!$B812</f>
        <v>10. 0</v>
      </c>
      <c r="C13" s="23">
        <f>'[1]5'!$C812</f>
        <v>0</v>
      </c>
      <c r="D13" s="23">
        <f>'[1]5'!$D812</f>
        <v>0</v>
      </c>
      <c r="E13" s="23">
        <f>'[1]5'!$E812</f>
        <v>0</v>
      </c>
      <c r="F13" s="24">
        <f>'[1]5'!$F812</f>
        <v>0</v>
      </c>
      <c r="G13" s="23">
        <f>'[1]5'!$G812</f>
        <v>0</v>
      </c>
      <c r="H13" s="25">
        <f>'[1]5'!$H812</f>
        <v>0</v>
      </c>
      <c r="I13" s="23">
        <f>'[1]5'!$P812</f>
        <v>0</v>
      </c>
      <c r="J13" s="23">
        <f>'[1]5'!$Y812</f>
        <v>0</v>
      </c>
      <c r="K13" s="23">
        <f>'[1]5'!$AA812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'[1]5'!$B813</f>
        <v>11. 0</v>
      </c>
      <c r="C14" s="23">
        <f>'[1]5'!$C813</f>
        <v>0</v>
      </c>
      <c r="D14" s="23">
        <f>'[1]5'!$D813</f>
        <v>0</v>
      </c>
      <c r="E14" s="23">
        <f>'[1]5'!$E813</f>
        <v>0</v>
      </c>
      <c r="F14" s="24">
        <f>'[1]5'!$F813</f>
        <v>0</v>
      </c>
      <c r="G14" s="23">
        <f>'[1]5'!$G813</f>
        <v>0</v>
      </c>
      <c r="H14" s="25">
        <f>'[1]5'!$H813</f>
        <v>0</v>
      </c>
      <c r="I14" s="23">
        <f>'[1]5'!$P813</f>
        <v>0</v>
      </c>
      <c r="J14" s="23">
        <f>'[1]5'!$Y813</f>
        <v>0</v>
      </c>
      <c r="K14" s="23">
        <f>'[1]5'!$AA813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'[1]5'!$B814</f>
        <v>12. 0</v>
      </c>
      <c r="C15" s="23">
        <f>'[1]5'!$C814</f>
        <v>0</v>
      </c>
      <c r="D15" s="23">
        <f>'[1]5'!$D814</f>
        <v>0</v>
      </c>
      <c r="E15" s="23">
        <f>'[1]5'!$E814</f>
        <v>0</v>
      </c>
      <c r="F15" s="24">
        <f>'[1]5'!$F814</f>
        <v>0</v>
      </c>
      <c r="G15" s="23">
        <f>'[1]5'!$G814</f>
        <v>0</v>
      </c>
      <c r="H15" s="25">
        <f>'[1]5'!$H814</f>
        <v>0</v>
      </c>
      <c r="I15" s="23">
        <f>'[1]5'!$P814</f>
        <v>0</v>
      </c>
      <c r="J15" s="23">
        <f>'[1]5'!$Y814</f>
        <v>0</v>
      </c>
      <c r="K15" s="23">
        <f>'[1]5'!$AA814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'[1]5'!$B815</f>
        <v>13. 0</v>
      </c>
      <c r="C16" s="23">
        <f>'[1]5'!$C815</f>
        <v>0</v>
      </c>
      <c r="D16" s="23">
        <f>'[1]5'!$D815</f>
        <v>0</v>
      </c>
      <c r="E16" s="23">
        <f>'[1]5'!$E815</f>
        <v>0</v>
      </c>
      <c r="F16" s="24">
        <f>'[1]5'!$F815</f>
        <v>0</v>
      </c>
      <c r="G16" s="23">
        <f>'[1]5'!$G815</f>
        <v>0</v>
      </c>
      <c r="H16" s="25">
        <f>'[1]5'!$H815</f>
        <v>0</v>
      </c>
      <c r="I16" s="23">
        <f>'[1]5'!$P815</f>
        <v>0</v>
      </c>
      <c r="J16" s="23">
        <f>'[1]5'!$Y815</f>
        <v>0</v>
      </c>
      <c r="K16" s="23">
        <f>'[1]5'!$AA815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'[1]5'!$B816</f>
        <v>14. 0</v>
      </c>
      <c r="C17" s="23">
        <f>'[1]5'!$C816</f>
        <v>0</v>
      </c>
      <c r="D17" s="23">
        <f>'[1]5'!$D816</f>
        <v>0</v>
      </c>
      <c r="E17" s="23">
        <f>'[1]5'!$E816</f>
        <v>0</v>
      </c>
      <c r="F17" s="24">
        <f>'[1]5'!$F816</f>
        <v>0</v>
      </c>
      <c r="G17" s="23">
        <f>'[1]5'!$G816</f>
        <v>0</v>
      </c>
      <c r="H17" s="25">
        <f>'[1]5'!$H816</f>
        <v>0</v>
      </c>
      <c r="I17" s="23">
        <f>'[1]5'!$P816</f>
        <v>0</v>
      </c>
      <c r="J17" s="23">
        <f>'[1]5'!$Y816</f>
        <v>0</v>
      </c>
      <c r="K17" s="23">
        <f>'[1]5'!$AA816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'[1]5'!$B817</f>
        <v>15. 0</v>
      </c>
      <c r="C18" s="23">
        <f>'[1]5'!$C817</f>
        <v>0</v>
      </c>
      <c r="D18" s="23">
        <f>'[1]5'!$D817</f>
        <v>0</v>
      </c>
      <c r="E18" s="23">
        <f>'[1]5'!$E817</f>
        <v>0</v>
      </c>
      <c r="F18" s="24">
        <f>'[1]5'!$F817</f>
        <v>0</v>
      </c>
      <c r="G18" s="23">
        <f>'[1]5'!$G817</f>
        <v>0</v>
      </c>
      <c r="H18" s="25">
        <f>'[1]5'!$H817</f>
        <v>0</v>
      </c>
      <c r="I18" s="23">
        <f>'[1]5'!$P817</f>
        <v>0</v>
      </c>
      <c r="J18" s="23">
        <f>'[1]5'!$Y817</f>
        <v>0</v>
      </c>
      <c r="K18" s="23">
        <f>'[1]5'!$AA817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49574</v>
      </c>
      <c r="D19" s="28">
        <f t="shared" ref="D19:K19" si="1">SUM(D4:D18)</f>
        <v>40659</v>
      </c>
      <c r="E19" s="28">
        <f t="shared" si="1"/>
        <v>42410</v>
      </c>
      <c r="F19" s="29">
        <f t="shared" si="1"/>
        <v>54808</v>
      </c>
      <c r="G19" s="28">
        <f t="shared" si="1"/>
        <v>50308</v>
      </c>
      <c r="H19" s="30">
        <f t="shared" si="1"/>
        <v>50308</v>
      </c>
      <c r="I19" s="28">
        <f t="shared" si="1"/>
        <v>57580</v>
      </c>
      <c r="J19" s="28">
        <f t="shared" si="1"/>
        <v>61691</v>
      </c>
      <c r="K19" s="28">
        <f t="shared" si="1"/>
        <v>64536.55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'[1]5'!$B$13)</f>
        <v>Table 24: Summary of payments and estimates by economic classification: Research &amp; Technology Devel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48924</v>
      </c>
      <c r="D4" s="52">
        <f t="shared" ref="D4:K4" si="0">SUM(D5:D7)</f>
        <v>39541</v>
      </c>
      <c r="E4" s="52">
        <f t="shared" si="0"/>
        <v>41942</v>
      </c>
      <c r="F4" s="53">
        <f t="shared" si="0"/>
        <v>54004</v>
      </c>
      <c r="G4" s="52">
        <f t="shared" si="0"/>
        <v>49504</v>
      </c>
      <c r="H4" s="54">
        <f t="shared" si="0"/>
        <v>49504</v>
      </c>
      <c r="I4" s="52">
        <f t="shared" si="0"/>
        <v>55982.700000000004</v>
      </c>
      <c r="J4" s="52">
        <f t="shared" si="0"/>
        <v>58801.062400000003</v>
      </c>
      <c r="K4" s="52">
        <f t="shared" si="0"/>
        <v>61268.005208000002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'[1]5'!C$825</f>
        <v>33049</v>
      </c>
      <c r="D5" s="34">
        <f>'[1]5'!D$825</f>
        <v>32036</v>
      </c>
      <c r="E5" s="34">
        <f>'[1]5'!E$825</f>
        <v>33520</v>
      </c>
      <c r="F5" s="35">
        <f>'[1]5'!F$825</f>
        <v>45881</v>
      </c>
      <c r="G5" s="34">
        <f>'[1]5'!G$825</f>
        <v>40881</v>
      </c>
      <c r="H5" s="36">
        <f>'[1]5'!H$825</f>
        <v>40881</v>
      </c>
      <c r="I5" s="34">
        <f>'[1]5'!P$825</f>
        <v>45969.3</v>
      </c>
      <c r="J5" s="34">
        <f>'[1]5'!Y$825</f>
        <v>48497</v>
      </c>
      <c r="K5" s="36">
        <f>'[1]5'!AA$825</f>
        <v>51067.85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'[1]5'!C$828</f>
        <v>15875</v>
      </c>
      <c r="D6" s="23">
        <f>'[1]5'!D$828</f>
        <v>7505</v>
      </c>
      <c r="E6" s="23">
        <f>'[1]5'!E$828</f>
        <v>8422</v>
      </c>
      <c r="F6" s="24">
        <f>'[1]5'!F$828</f>
        <v>8123</v>
      </c>
      <c r="G6" s="23">
        <f>'[1]5'!G$828</f>
        <v>8623</v>
      </c>
      <c r="H6" s="25">
        <f>'[1]5'!H$828</f>
        <v>8623</v>
      </c>
      <c r="I6" s="23">
        <f>'[1]5'!P$828</f>
        <v>10013.4</v>
      </c>
      <c r="J6" s="23">
        <f>'[1]5'!Y$828</f>
        <v>10304.062400000001</v>
      </c>
      <c r="K6" s="25">
        <f>'[1]5'!AA$828</f>
        <v>10200.155208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'[1]5'!C$867</f>
        <v>0</v>
      </c>
      <c r="D7" s="39">
        <f>'[1]5'!D$867</f>
        <v>0</v>
      </c>
      <c r="E7" s="39">
        <f>'[1]5'!E$867</f>
        <v>0</v>
      </c>
      <c r="F7" s="38">
        <f>'[1]5'!F$867</f>
        <v>0</v>
      </c>
      <c r="G7" s="39">
        <f>'[1]5'!G$867</f>
        <v>0</v>
      </c>
      <c r="H7" s="40">
        <f>'[1]5'!H$867</f>
        <v>0</v>
      </c>
      <c r="I7" s="39">
        <f>'[1]5'!P$867</f>
        <v>0</v>
      </c>
      <c r="J7" s="39">
        <f>'[1]5'!Y$867</f>
        <v>0</v>
      </c>
      <c r="K7" s="40">
        <f>'[1]5'!AA$867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112</v>
      </c>
      <c r="D8" s="52">
        <f t="shared" ref="D8:K8" si="1">SUM(D9:D15)</f>
        <v>146</v>
      </c>
      <c r="E8" s="52">
        <f t="shared" si="1"/>
        <v>216</v>
      </c>
      <c r="F8" s="53">
        <f t="shared" si="1"/>
        <v>85</v>
      </c>
      <c r="G8" s="52">
        <f t="shared" si="1"/>
        <v>85</v>
      </c>
      <c r="H8" s="54">
        <f t="shared" si="1"/>
        <v>85</v>
      </c>
      <c r="I8" s="52">
        <f t="shared" si="1"/>
        <v>446</v>
      </c>
      <c r="J8" s="52">
        <f t="shared" si="1"/>
        <v>662.35599999999999</v>
      </c>
      <c r="K8" s="52">
        <f t="shared" si="1"/>
        <v>676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'[1]5'!C$871</f>
        <v>0</v>
      </c>
      <c r="D9" s="34">
        <f>'[1]5'!D$871</f>
        <v>5</v>
      </c>
      <c r="E9" s="34">
        <f>'[1]5'!E$871</f>
        <v>0</v>
      </c>
      <c r="F9" s="35">
        <f>'[1]5'!F$871</f>
        <v>20</v>
      </c>
      <c r="G9" s="34">
        <f>'[1]5'!G$871</f>
        <v>20</v>
      </c>
      <c r="H9" s="36">
        <f>'[1]5'!H$871</f>
        <v>20</v>
      </c>
      <c r="I9" s="34">
        <f>'[1]5'!P$871</f>
        <v>21</v>
      </c>
      <c r="J9" s="34">
        <f>'[1]5'!Y$871</f>
        <v>21.756</v>
      </c>
      <c r="K9" s="36">
        <f>'[1]5'!AA$871</f>
        <v>26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'[1]5'!C$878</f>
        <v>0</v>
      </c>
      <c r="D10" s="23">
        <f>'[1]5'!D$878</f>
        <v>0</v>
      </c>
      <c r="E10" s="23">
        <f>'[1]5'!E$878</f>
        <v>0</v>
      </c>
      <c r="F10" s="24">
        <f>'[1]5'!F$878</f>
        <v>0</v>
      </c>
      <c r="G10" s="23">
        <f>'[1]5'!G$878</f>
        <v>0</v>
      </c>
      <c r="H10" s="25">
        <f>'[1]5'!H$878</f>
        <v>0</v>
      </c>
      <c r="I10" s="23">
        <f>'[1]5'!P$878</f>
        <v>0</v>
      </c>
      <c r="J10" s="23">
        <f>'[1]5'!Y$878</f>
        <v>0</v>
      </c>
      <c r="K10" s="25">
        <f>'[1]5'!AA$878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'[1]5'!C$881</f>
        <v>0</v>
      </c>
      <c r="D11" s="23">
        <f>'[1]5'!D$881</f>
        <v>0</v>
      </c>
      <c r="E11" s="23">
        <f>'[1]5'!E$881</f>
        <v>0</v>
      </c>
      <c r="F11" s="24">
        <f>'[1]5'!F$881</f>
        <v>0</v>
      </c>
      <c r="G11" s="23">
        <f>'[1]5'!G$881</f>
        <v>0</v>
      </c>
      <c r="H11" s="25">
        <f>'[1]5'!H$881</f>
        <v>0</v>
      </c>
      <c r="I11" s="23">
        <f>'[1]5'!P$881</f>
        <v>0</v>
      </c>
      <c r="J11" s="23">
        <f>'[1]5'!Y$881</f>
        <v>0</v>
      </c>
      <c r="K11" s="25">
        <f>'[1]5'!AA$881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'[1]5'!C$882</f>
        <v>0</v>
      </c>
      <c r="D12" s="23">
        <f>'[1]5'!D$882</f>
        <v>0</v>
      </c>
      <c r="E12" s="23">
        <f>'[1]5'!E$882</f>
        <v>0</v>
      </c>
      <c r="F12" s="24">
        <f>'[1]5'!F$882</f>
        <v>0</v>
      </c>
      <c r="G12" s="23">
        <f>'[1]5'!G$882</f>
        <v>0</v>
      </c>
      <c r="H12" s="25">
        <f>'[1]5'!H$882</f>
        <v>0</v>
      </c>
      <c r="I12" s="23">
        <f>'[1]5'!P$882</f>
        <v>0</v>
      </c>
      <c r="J12" s="23">
        <f>'[1]5'!Y$882</f>
        <v>0</v>
      </c>
      <c r="K12" s="25">
        <f>'[1]5'!AA$882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'[1]5'!C$883</f>
        <v>0</v>
      </c>
      <c r="D13" s="23">
        <f>'[1]5'!D$883</f>
        <v>0</v>
      </c>
      <c r="E13" s="23">
        <f>'[1]5'!E$883</f>
        <v>0</v>
      </c>
      <c r="F13" s="24">
        <f>'[1]5'!F$883</f>
        <v>0</v>
      </c>
      <c r="G13" s="23">
        <f>'[1]5'!G$883</f>
        <v>0</v>
      </c>
      <c r="H13" s="25">
        <f>'[1]5'!H$883</f>
        <v>0</v>
      </c>
      <c r="I13" s="23">
        <f>'[1]5'!P$883</f>
        <v>0</v>
      </c>
      <c r="J13" s="23">
        <f>'[1]5'!Y$883</f>
        <v>0</v>
      </c>
      <c r="K13" s="25">
        <f>'[1]5'!AA$883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'[1]5'!C$890</f>
        <v>0</v>
      </c>
      <c r="D14" s="23">
        <f>'[1]5'!D$890</f>
        <v>0</v>
      </c>
      <c r="E14" s="23">
        <f>'[1]5'!E$890</f>
        <v>0</v>
      </c>
      <c r="F14" s="24">
        <f>'[1]5'!F$890</f>
        <v>0</v>
      </c>
      <c r="G14" s="23">
        <f>'[1]5'!G$890</f>
        <v>0</v>
      </c>
      <c r="H14" s="25">
        <f>'[1]5'!H$890</f>
        <v>0</v>
      </c>
      <c r="I14" s="23">
        <f>'[1]5'!P$890</f>
        <v>0</v>
      </c>
      <c r="J14" s="23">
        <f>'[1]5'!Y$890</f>
        <v>0</v>
      </c>
      <c r="K14" s="25">
        <f>'[1]5'!AA$890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'[1]5'!C$891</f>
        <v>112</v>
      </c>
      <c r="D15" s="39">
        <f>'[1]5'!D$891</f>
        <v>141</v>
      </c>
      <c r="E15" s="39">
        <f>'[1]5'!E$891</f>
        <v>216</v>
      </c>
      <c r="F15" s="38">
        <f>'[1]5'!F$891</f>
        <v>65</v>
      </c>
      <c r="G15" s="39">
        <f>'[1]5'!G$891</f>
        <v>65</v>
      </c>
      <c r="H15" s="40">
        <f>'[1]5'!H$891</f>
        <v>65</v>
      </c>
      <c r="I15" s="39">
        <f>'[1]5'!P$891</f>
        <v>425</v>
      </c>
      <c r="J15" s="39">
        <f>'[1]5'!Y$891</f>
        <v>640.6</v>
      </c>
      <c r="K15" s="40">
        <f>'[1]5'!AA$891</f>
        <v>650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538</v>
      </c>
      <c r="D16" s="52">
        <f t="shared" ref="D16:K16" si="2">SUM(D17:D23)</f>
        <v>972</v>
      </c>
      <c r="E16" s="52">
        <f t="shared" si="2"/>
        <v>218</v>
      </c>
      <c r="F16" s="53">
        <f t="shared" si="2"/>
        <v>719</v>
      </c>
      <c r="G16" s="52">
        <f t="shared" si="2"/>
        <v>719</v>
      </c>
      <c r="H16" s="54">
        <f t="shared" si="2"/>
        <v>719</v>
      </c>
      <c r="I16" s="52">
        <f t="shared" si="2"/>
        <v>1151.3</v>
      </c>
      <c r="J16" s="52">
        <f t="shared" si="2"/>
        <v>2227.5347999999999</v>
      </c>
      <c r="K16" s="52">
        <f t="shared" si="2"/>
        <v>2592.5676199999998</v>
      </c>
    </row>
    <row r="17" spans="1:11" s="15" customFormat="1" ht="12.75" customHeight="1" x14ac:dyDescent="0.2">
      <c r="A17" s="21"/>
      <c r="B17" s="22" t="s">
        <v>36</v>
      </c>
      <c r="C17" s="35">
        <f>'[1]5'!C$895</f>
        <v>0</v>
      </c>
      <c r="D17" s="34">
        <f>'[1]5'!D$895</f>
        <v>193</v>
      </c>
      <c r="E17" s="34">
        <f>'[1]5'!E$895</f>
        <v>0</v>
      </c>
      <c r="F17" s="35">
        <f>'[1]5'!F$895</f>
        <v>167</v>
      </c>
      <c r="G17" s="34">
        <f>'[1]5'!G$895</f>
        <v>167</v>
      </c>
      <c r="H17" s="36">
        <f>'[1]5'!H$895</f>
        <v>167</v>
      </c>
      <c r="I17" s="34">
        <f>'[1]5'!P$895</f>
        <v>0</v>
      </c>
      <c r="J17" s="34">
        <f>'[1]5'!Y$895</f>
        <v>935.17200000000003</v>
      </c>
      <c r="K17" s="36">
        <f>'[1]5'!AA$895</f>
        <v>1243</v>
      </c>
    </row>
    <row r="18" spans="1:11" s="15" customFormat="1" ht="12.75" customHeight="1" x14ac:dyDescent="0.2">
      <c r="A18" s="21"/>
      <c r="B18" s="22" t="s">
        <v>37</v>
      </c>
      <c r="C18" s="24">
        <f>'[1]5'!C$898</f>
        <v>538</v>
      </c>
      <c r="D18" s="23">
        <f>'[1]5'!D$898</f>
        <v>779</v>
      </c>
      <c r="E18" s="23">
        <f>'[1]5'!E$898</f>
        <v>218</v>
      </c>
      <c r="F18" s="24">
        <f>'[1]5'!F$898</f>
        <v>498</v>
      </c>
      <c r="G18" s="23">
        <f>'[1]5'!G$898</f>
        <v>498</v>
      </c>
      <c r="H18" s="25">
        <f>'[1]5'!H$898</f>
        <v>498</v>
      </c>
      <c r="I18" s="23">
        <f>'[1]5'!P$898</f>
        <v>1151</v>
      </c>
      <c r="J18" s="23">
        <f>'[1]5'!Y$898</f>
        <v>1234.0360000000001</v>
      </c>
      <c r="K18" s="25">
        <f>'[1]5'!AA$898</f>
        <v>1289.56762</v>
      </c>
    </row>
    <row r="19" spans="1:11" s="15" customFormat="1" ht="12.75" customHeight="1" x14ac:dyDescent="0.2">
      <c r="A19" s="21"/>
      <c r="B19" s="22" t="s">
        <v>38</v>
      </c>
      <c r="C19" s="24">
        <f>'[1]5'!C$901</f>
        <v>0</v>
      </c>
      <c r="D19" s="23">
        <f>'[1]5'!D$901</f>
        <v>0</v>
      </c>
      <c r="E19" s="23">
        <f>'[1]5'!E$901</f>
        <v>0</v>
      </c>
      <c r="F19" s="24">
        <f>'[1]5'!F$901</f>
        <v>0</v>
      </c>
      <c r="G19" s="23">
        <f>'[1]5'!G$901</f>
        <v>0</v>
      </c>
      <c r="H19" s="25">
        <f>'[1]5'!H$901</f>
        <v>0</v>
      </c>
      <c r="I19" s="23">
        <f>'[1]5'!P$901</f>
        <v>0</v>
      </c>
      <c r="J19" s="23">
        <f>'[1]5'!Y$901</f>
        <v>0</v>
      </c>
      <c r="K19" s="25">
        <f>'[1]5'!AA$901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'[1]5'!C$902</f>
        <v>0</v>
      </c>
      <c r="D20" s="23">
        <f>'[1]5'!D$902</f>
        <v>0</v>
      </c>
      <c r="E20" s="23">
        <f>'[1]5'!E$902</f>
        <v>0</v>
      </c>
      <c r="F20" s="24">
        <f>'[1]5'!F$902</f>
        <v>0</v>
      </c>
      <c r="G20" s="23">
        <f>'[1]5'!G$902</f>
        <v>0</v>
      </c>
      <c r="H20" s="25">
        <f>'[1]5'!H$902</f>
        <v>0</v>
      </c>
      <c r="I20" s="23">
        <f>'[1]5'!P$902</f>
        <v>0</v>
      </c>
      <c r="J20" s="23">
        <f>'[1]5'!Y$902</f>
        <v>0</v>
      </c>
      <c r="K20" s="25">
        <f>'[1]5'!AA$902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'[1]5'!C$903</f>
        <v>0</v>
      </c>
      <c r="D21" s="23">
        <f>'[1]5'!D$903</f>
        <v>0</v>
      </c>
      <c r="E21" s="23">
        <f>'[1]5'!E$903</f>
        <v>0</v>
      </c>
      <c r="F21" s="24">
        <f>'[1]5'!F$903</f>
        <v>54</v>
      </c>
      <c r="G21" s="23">
        <f>'[1]5'!G$903</f>
        <v>54</v>
      </c>
      <c r="H21" s="25">
        <f>'[1]5'!H$903</f>
        <v>54</v>
      </c>
      <c r="I21" s="23">
        <f>'[1]5'!P$903</f>
        <v>0.29999999999999716</v>
      </c>
      <c r="J21" s="23">
        <f>'[1]5'!Y$903</f>
        <v>58.326799999999999</v>
      </c>
      <c r="K21" s="25">
        <f>'[1]5'!AA$903</f>
        <v>60</v>
      </c>
    </row>
    <row r="22" spans="1:11" s="15" customFormat="1" ht="12.75" customHeight="1" x14ac:dyDescent="0.2">
      <c r="A22" s="21"/>
      <c r="B22" s="22" t="s">
        <v>41</v>
      </c>
      <c r="C22" s="24">
        <f>'[1]5'!C$904</f>
        <v>0</v>
      </c>
      <c r="D22" s="23">
        <f>'[1]5'!D$904</f>
        <v>0</v>
      </c>
      <c r="E22" s="23">
        <f>'[1]5'!E$904</f>
        <v>0</v>
      </c>
      <c r="F22" s="24">
        <f>'[1]5'!F$904</f>
        <v>0</v>
      </c>
      <c r="G22" s="23">
        <f>'[1]5'!G$904</f>
        <v>0</v>
      </c>
      <c r="H22" s="25">
        <f>'[1]5'!H$904</f>
        <v>0</v>
      </c>
      <c r="I22" s="23">
        <f>'[1]5'!P$904</f>
        <v>0</v>
      </c>
      <c r="J22" s="23">
        <f>'[1]5'!Y$904</f>
        <v>0</v>
      </c>
      <c r="K22" s="25">
        <f>'[1]5'!AA$904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'[1]5'!C$905</f>
        <v>0</v>
      </c>
      <c r="D23" s="39">
        <f>'[1]5'!D$905</f>
        <v>0</v>
      </c>
      <c r="E23" s="39">
        <f>'[1]5'!E$905</f>
        <v>0</v>
      </c>
      <c r="F23" s="38">
        <f>'[1]5'!F$905</f>
        <v>0</v>
      </c>
      <c r="G23" s="39">
        <f>'[1]5'!G$905</f>
        <v>0</v>
      </c>
      <c r="H23" s="40">
        <f>'[1]5'!H$905</f>
        <v>0</v>
      </c>
      <c r="I23" s="39">
        <f>'[1]5'!P$905</f>
        <v>0</v>
      </c>
      <c r="J23" s="39">
        <f>'[1]5'!Y$905</f>
        <v>0</v>
      </c>
      <c r="K23" s="40">
        <f>'[1]5'!AA$905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'[1]5'!C$906</f>
        <v>0</v>
      </c>
      <c r="D24" s="52">
        <f>'[1]5'!D$906</f>
        <v>0</v>
      </c>
      <c r="E24" s="52">
        <f>'[1]5'!E$906</f>
        <v>34</v>
      </c>
      <c r="F24" s="53">
        <f>'[1]5'!F$906</f>
        <v>0</v>
      </c>
      <c r="G24" s="52">
        <f>'[1]5'!G$906</f>
        <v>0</v>
      </c>
      <c r="H24" s="54">
        <f>'[1]5'!H$906</f>
        <v>0</v>
      </c>
      <c r="I24" s="52">
        <f>'[1]5'!P$906</f>
        <v>0</v>
      </c>
      <c r="J24" s="52">
        <f>'[1]5'!Y$906</f>
        <v>0</v>
      </c>
      <c r="K24" s="52">
        <f>'[1]5'!AA$906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49574</v>
      </c>
      <c r="D26" s="28">
        <f t="shared" ref="D26:K26" si="3">+D4+D8+D16+D24</f>
        <v>40659</v>
      </c>
      <c r="E26" s="28">
        <f t="shared" si="3"/>
        <v>42410</v>
      </c>
      <c r="F26" s="29">
        <f t="shared" si="3"/>
        <v>54808</v>
      </c>
      <c r="G26" s="28">
        <f t="shared" si="3"/>
        <v>50308</v>
      </c>
      <c r="H26" s="30">
        <f t="shared" si="3"/>
        <v>50308</v>
      </c>
      <c r="I26" s="28">
        <f t="shared" si="3"/>
        <v>57580.000000000007</v>
      </c>
      <c r="J26" s="28">
        <f t="shared" si="3"/>
        <v>61690.953200000004</v>
      </c>
      <c r="K26" s="28">
        <f t="shared" si="3"/>
        <v>64536.572828000004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PROPER('[1]5'!$B$14)</f>
        <v>Table 26: Summary of payments and estimates by sub-programme: Agriculural Economics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'[1]5'!$B953</f>
        <v>1. Agri-Business Support &amp; Development</v>
      </c>
      <c r="C4" s="23">
        <f>'[1]5'!$C953</f>
        <v>115101</v>
      </c>
      <c r="D4" s="23">
        <f>'[1]5'!$D953</f>
        <v>116505</v>
      </c>
      <c r="E4" s="23">
        <f>'[1]5'!$E953</f>
        <v>20068</v>
      </c>
      <c r="F4" s="35">
        <f>'[1]5'!$F953</f>
        <v>18659</v>
      </c>
      <c r="G4" s="34">
        <f>'[1]5'!$G953</f>
        <v>16659</v>
      </c>
      <c r="H4" s="36">
        <f>'[1]5'!$H953</f>
        <v>16659</v>
      </c>
      <c r="I4" s="23">
        <f>'[1]5'!$P953</f>
        <v>18300</v>
      </c>
      <c r="J4" s="23">
        <f>'[1]5'!$Y953</f>
        <v>20035</v>
      </c>
      <c r="K4" s="23">
        <f>'[1]5'!$AA953</f>
        <v>21036.75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'[1]5'!$B954</f>
        <v>2. Macro economics Support</v>
      </c>
      <c r="C5" s="23">
        <f>'[1]5'!$C954</f>
        <v>4584</v>
      </c>
      <c r="D5" s="23">
        <f>'[1]5'!$D954</f>
        <v>4902</v>
      </c>
      <c r="E5" s="23">
        <f>'[1]5'!$E954</f>
        <v>4763</v>
      </c>
      <c r="F5" s="24">
        <f>'[1]5'!$F954</f>
        <v>6586</v>
      </c>
      <c r="G5" s="23">
        <f>'[1]5'!$G954</f>
        <v>6586</v>
      </c>
      <c r="H5" s="25">
        <f>'[1]5'!$H954</f>
        <v>6586</v>
      </c>
      <c r="I5" s="23">
        <f>'[1]5'!$P954</f>
        <v>6342</v>
      </c>
      <c r="J5" s="23">
        <f>'[1]5'!$Y954</f>
        <v>7451</v>
      </c>
      <c r="K5" s="23">
        <f>'[1]5'!$AA954</f>
        <v>7823.55</v>
      </c>
      <c r="Z5" s="16">
        <f t="shared" si="0"/>
        <v>1</v>
      </c>
      <c r="AA5" s="27">
        <v>26</v>
      </c>
    </row>
    <row r="6" spans="1:27" s="15" customFormat="1" ht="12.75" hidden="1" customHeight="1" x14ac:dyDescent="0.2">
      <c r="A6" s="21"/>
      <c r="B6" s="59" t="str">
        <f>"3. " &amp; '[1]5'!$B955</f>
        <v>3. 0</v>
      </c>
      <c r="C6" s="23">
        <f>'[1]5'!$C955</f>
        <v>0</v>
      </c>
      <c r="D6" s="23">
        <f>'[1]5'!$D955</f>
        <v>0</v>
      </c>
      <c r="E6" s="23">
        <f>'[1]5'!$E955</f>
        <v>0</v>
      </c>
      <c r="F6" s="24">
        <f>'[1]5'!$F955</f>
        <v>0</v>
      </c>
      <c r="G6" s="23">
        <f>'[1]5'!$G955</f>
        <v>0</v>
      </c>
      <c r="H6" s="25">
        <f>'[1]5'!$H955</f>
        <v>0</v>
      </c>
      <c r="I6" s="23">
        <f>'[1]5'!$P955</f>
        <v>0</v>
      </c>
      <c r="J6" s="23">
        <f>'[1]5'!$Y955</f>
        <v>0</v>
      </c>
      <c r="K6" s="23">
        <f>'[1]5'!$AA955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'[1]5'!$B956</f>
        <v>4. 0</v>
      </c>
      <c r="C7" s="23">
        <f>'[1]5'!$C956</f>
        <v>0</v>
      </c>
      <c r="D7" s="23">
        <f>'[1]5'!$D956</f>
        <v>0</v>
      </c>
      <c r="E7" s="23">
        <f>'[1]5'!$E956</f>
        <v>0</v>
      </c>
      <c r="F7" s="24">
        <f>'[1]5'!$F956</f>
        <v>0</v>
      </c>
      <c r="G7" s="23">
        <f>'[1]5'!$G956</f>
        <v>0</v>
      </c>
      <c r="H7" s="25">
        <f>'[1]5'!$H956</f>
        <v>0</v>
      </c>
      <c r="I7" s="23">
        <f>'[1]5'!$P956</f>
        <v>0</v>
      </c>
      <c r="J7" s="23">
        <f>'[1]5'!$Y956</f>
        <v>0</v>
      </c>
      <c r="K7" s="23">
        <f>'[1]5'!$AA956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'[1]5'!$B957</f>
        <v>5. 0</v>
      </c>
      <c r="C8" s="23">
        <f>'[1]5'!$C957</f>
        <v>0</v>
      </c>
      <c r="D8" s="23">
        <f>'[1]5'!$D957</f>
        <v>0</v>
      </c>
      <c r="E8" s="23">
        <f>'[1]5'!$E957</f>
        <v>0</v>
      </c>
      <c r="F8" s="24">
        <f>'[1]5'!$F957</f>
        <v>0</v>
      </c>
      <c r="G8" s="23">
        <f>'[1]5'!$G957</f>
        <v>0</v>
      </c>
      <c r="H8" s="25">
        <f>'[1]5'!$H957</f>
        <v>0</v>
      </c>
      <c r="I8" s="23">
        <f>'[1]5'!$P957</f>
        <v>0</v>
      </c>
      <c r="J8" s="23">
        <f>'[1]5'!$Y957</f>
        <v>0</v>
      </c>
      <c r="K8" s="23">
        <f>'[1]5'!$AA957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'[1]5'!$B958</f>
        <v>6. 0</v>
      </c>
      <c r="C9" s="23">
        <f>'[1]5'!$C958</f>
        <v>0</v>
      </c>
      <c r="D9" s="23">
        <f>'[1]5'!$D958</f>
        <v>0</v>
      </c>
      <c r="E9" s="23">
        <f>'[1]5'!$E958</f>
        <v>0</v>
      </c>
      <c r="F9" s="24">
        <f>'[1]5'!$F958</f>
        <v>0</v>
      </c>
      <c r="G9" s="23">
        <f>'[1]5'!$G958</f>
        <v>0</v>
      </c>
      <c r="H9" s="25">
        <f>'[1]5'!$H958</f>
        <v>0</v>
      </c>
      <c r="I9" s="23">
        <f>'[1]5'!$P958</f>
        <v>0</v>
      </c>
      <c r="J9" s="23">
        <f>'[1]5'!$Y958</f>
        <v>0</v>
      </c>
      <c r="K9" s="23">
        <f>'[1]5'!$AA958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'[1]5'!$B959</f>
        <v>7. 0</v>
      </c>
      <c r="C10" s="23">
        <f>'[1]5'!$C959</f>
        <v>0</v>
      </c>
      <c r="D10" s="23">
        <f>'[1]5'!$D959</f>
        <v>0</v>
      </c>
      <c r="E10" s="23">
        <f>'[1]5'!$E959</f>
        <v>0</v>
      </c>
      <c r="F10" s="24">
        <f>'[1]5'!$F959</f>
        <v>0</v>
      </c>
      <c r="G10" s="23">
        <f>'[1]5'!$G959</f>
        <v>0</v>
      </c>
      <c r="H10" s="25">
        <f>'[1]5'!$H959</f>
        <v>0</v>
      </c>
      <c r="I10" s="23">
        <f>'[1]5'!$P959</f>
        <v>0</v>
      </c>
      <c r="J10" s="23">
        <f>'[1]5'!$Y959</f>
        <v>0</v>
      </c>
      <c r="K10" s="23">
        <f>'[1]5'!$AA959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'[1]5'!$B960</f>
        <v>8. 0</v>
      </c>
      <c r="C11" s="23">
        <f>'[1]5'!$C960</f>
        <v>0</v>
      </c>
      <c r="D11" s="23">
        <f>'[1]5'!$D960</f>
        <v>0</v>
      </c>
      <c r="E11" s="23">
        <f>'[1]5'!$E960</f>
        <v>0</v>
      </c>
      <c r="F11" s="24">
        <f>'[1]5'!$F960</f>
        <v>0</v>
      </c>
      <c r="G11" s="23">
        <f>'[1]5'!$G960</f>
        <v>0</v>
      </c>
      <c r="H11" s="25">
        <f>'[1]5'!$H960</f>
        <v>0</v>
      </c>
      <c r="I11" s="23">
        <f>'[1]5'!$P960</f>
        <v>0</v>
      </c>
      <c r="J11" s="23">
        <f>'[1]5'!$Y960</f>
        <v>0</v>
      </c>
      <c r="K11" s="23">
        <f>'[1]5'!$AA960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'[1]5'!$B961</f>
        <v>9. 0</v>
      </c>
      <c r="C12" s="23">
        <f>'[1]5'!$C961</f>
        <v>0</v>
      </c>
      <c r="D12" s="23">
        <f>'[1]5'!$D961</f>
        <v>0</v>
      </c>
      <c r="E12" s="23">
        <f>'[1]5'!$E961</f>
        <v>0</v>
      </c>
      <c r="F12" s="24">
        <f>'[1]5'!$F961</f>
        <v>0</v>
      </c>
      <c r="G12" s="23">
        <f>'[1]5'!$G961</f>
        <v>0</v>
      </c>
      <c r="H12" s="25">
        <f>'[1]5'!$H961</f>
        <v>0</v>
      </c>
      <c r="I12" s="23">
        <f>'[1]5'!$P961</f>
        <v>0</v>
      </c>
      <c r="J12" s="23">
        <f>'[1]5'!$Y961</f>
        <v>0</v>
      </c>
      <c r="K12" s="23">
        <f>'[1]5'!$AA961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'[1]5'!$B962</f>
        <v>10. 0</v>
      </c>
      <c r="C13" s="23">
        <f>'[1]5'!$C962</f>
        <v>0</v>
      </c>
      <c r="D13" s="23">
        <f>'[1]5'!$D962</f>
        <v>0</v>
      </c>
      <c r="E13" s="23">
        <f>'[1]5'!$E962</f>
        <v>0</v>
      </c>
      <c r="F13" s="24">
        <f>'[1]5'!$F962</f>
        <v>0</v>
      </c>
      <c r="G13" s="23">
        <f>'[1]5'!$G962</f>
        <v>0</v>
      </c>
      <c r="H13" s="25">
        <f>'[1]5'!$H962</f>
        <v>0</v>
      </c>
      <c r="I13" s="23">
        <f>'[1]5'!$P962</f>
        <v>0</v>
      </c>
      <c r="J13" s="23">
        <f>'[1]5'!$Y962</f>
        <v>0</v>
      </c>
      <c r="K13" s="23">
        <f>'[1]5'!$AA962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'[1]5'!$B963</f>
        <v>11. 0</v>
      </c>
      <c r="C14" s="23">
        <f>'[1]5'!$C963</f>
        <v>0</v>
      </c>
      <c r="D14" s="23">
        <f>'[1]5'!$D963</f>
        <v>0</v>
      </c>
      <c r="E14" s="23">
        <f>'[1]5'!$E963</f>
        <v>0</v>
      </c>
      <c r="F14" s="24">
        <f>'[1]5'!$F963</f>
        <v>0</v>
      </c>
      <c r="G14" s="23">
        <f>'[1]5'!$G963</f>
        <v>0</v>
      </c>
      <c r="H14" s="25">
        <f>'[1]5'!$H963</f>
        <v>0</v>
      </c>
      <c r="I14" s="23">
        <f>'[1]5'!$P963</f>
        <v>0</v>
      </c>
      <c r="J14" s="23">
        <f>'[1]5'!$Y963</f>
        <v>0</v>
      </c>
      <c r="K14" s="23">
        <f>'[1]5'!$AA963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'[1]5'!$B964</f>
        <v>12. 0</v>
      </c>
      <c r="C15" s="23">
        <f>'[1]5'!$C964</f>
        <v>0</v>
      </c>
      <c r="D15" s="23">
        <f>'[1]5'!$D964</f>
        <v>0</v>
      </c>
      <c r="E15" s="23">
        <f>'[1]5'!$E964</f>
        <v>0</v>
      </c>
      <c r="F15" s="24">
        <f>'[1]5'!$F964</f>
        <v>0</v>
      </c>
      <c r="G15" s="23">
        <f>'[1]5'!$G964</f>
        <v>0</v>
      </c>
      <c r="H15" s="25">
        <f>'[1]5'!$H964</f>
        <v>0</v>
      </c>
      <c r="I15" s="23">
        <f>'[1]5'!$P964</f>
        <v>0</v>
      </c>
      <c r="J15" s="23">
        <f>'[1]5'!$Y964</f>
        <v>0</v>
      </c>
      <c r="K15" s="23">
        <f>'[1]5'!$AA964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'[1]5'!$B965</f>
        <v>13. 0</v>
      </c>
      <c r="C16" s="23">
        <f>'[1]5'!$C965</f>
        <v>0</v>
      </c>
      <c r="D16" s="23">
        <f>'[1]5'!$D965</f>
        <v>0</v>
      </c>
      <c r="E16" s="23">
        <f>'[1]5'!$E965</f>
        <v>0</v>
      </c>
      <c r="F16" s="24">
        <f>'[1]5'!$F965</f>
        <v>0</v>
      </c>
      <c r="G16" s="23">
        <f>'[1]5'!$G965</f>
        <v>0</v>
      </c>
      <c r="H16" s="25">
        <f>'[1]5'!$H965</f>
        <v>0</v>
      </c>
      <c r="I16" s="23">
        <f>'[1]5'!$P965</f>
        <v>0</v>
      </c>
      <c r="J16" s="23">
        <f>'[1]5'!$Y965</f>
        <v>0</v>
      </c>
      <c r="K16" s="23">
        <f>'[1]5'!$AA965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'[1]5'!$B966</f>
        <v>14. 0</v>
      </c>
      <c r="C17" s="23">
        <f>'[1]5'!$C966</f>
        <v>0</v>
      </c>
      <c r="D17" s="23">
        <f>'[1]5'!$D966</f>
        <v>0</v>
      </c>
      <c r="E17" s="23">
        <f>'[1]5'!$E966</f>
        <v>0</v>
      </c>
      <c r="F17" s="24">
        <f>'[1]5'!$F966</f>
        <v>0</v>
      </c>
      <c r="G17" s="23">
        <f>'[1]5'!$G966</f>
        <v>0</v>
      </c>
      <c r="H17" s="25">
        <f>'[1]5'!$H966</f>
        <v>0</v>
      </c>
      <c r="I17" s="23">
        <f>'[1]5'!$P966</f>
        <v>0</v>
      </c>
      <c r="J17" s="23">
        <f>'[1]5'!$Y966</f>
        <v>0</v>
      </c>
      <c r="K17" s="23">
        <f>'[1]5'!$AA966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'[1]5'!$B967</f>
        <v>15. 0</v>
      </c>
      <c r="C18" s="23">
        <f>'[1]5'!$C967</f>
        <v>0</v>
      </c>
      <c r="D18" s="23">
        <f>'[1]5'!$D967</f>
        <v>0</v>
      </c>
      <c r="E18" s="23">
        <f>'[1]5'!$E967</f>
        <v>0</v>
      </c>
      <c r="F18" s="24">
        <f>'[1]5'!$F967</f>
        <v>0</v>
      </c>
      <c r="G18" s="23">
        <f>'[1]5'!$G967</f>
        <v>0</v>
      </c>
      <c r="H18" s="25">
        <f>'[1]5'!$H967</f>
        <v>0</v>
      </c>
      <c r="I18" s="23">
        <f>'[1]5'!$P967</f>
        <v>0</v>
      </c>
      <c r="J18" s="23">
        <f>'[1]5'!$Y967</f>
        <v>0</v>
      </c>
      <c r="K18" s="23">
        <f>'[1]5'!$AA967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119685</v>
      </c>
      <c r="D19" s="28">
        <f t="shared" ref="D19:K19" si="1">SUM(D4:D18)</f>
        <v>121407</v>
      </c>
      <c r="E19" s="28">
        <f t="shared" si="1"/>
        <v>24831</v>
      </c>
      <c r="F19" s="29">
        <f t="shared" si="1"/>
        <v>25245</v>
      </c>
      <c r="G19" s="28">
        <f t="shared" si="1"/>
        <v>23245</v>
      </c>
      <c r="H19" s="30">
        <f t="shared" si="1"/>
        <v>23245</v>
      </c>
      <c r="I19" s="28">
        <f t="shared" si="1"/>
        <v>24642</v>
      </c>
      <c r="J19" s="28">
        <f t="shared" si="1"/>
        <v>27486</v>
      </c>
      <c r="K19" s="28">
        <f t="shared" si="1"/>
        <v>28860.3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'[1]5'!$B$14)</f>
        <v>Table 27: Summary of payments and estimates by economic classification: Agriculural Economics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22197</v>
      </c>
      <c r="D4" s="52">
        <f t="shared" ref="D4:K4" si="0">SUM(D5:D7)</f>
        <v>26425</v>
      </c>
      <c r="E4" s="52">
        <f t="shared" si="0"/>
        <v>16993</v>
      </c>
      <c r="F4" s="53">
        <f t="shared" si="0"/>
        <v>25245</v>
      </c>
      <c r="G4" s="52">
        <f t="shared" si="0"/>
        <v>22160</v>
      </c>
      <c r="H4" s="54">
        <f t="shared" si="0"/>
        <v>22160</v>
      </c>
      <c r="I4" s="52">
        <f t="shared" si="0"/>
        <v>24642</v>
      </c>
      <c r="J4" s="52">
        <f t="shared" si="0"/>
        <v>27486.003999999997</v>
      </c>
      <c r="K4" s="52">
        <f t="shared" si="0"/>
        <v>28860.425179999998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'[1]5'!C$975</f>
        <v>18407</v>
      </c>
      <c r="D5" s="34">
        <f>'[1]5'!D$975</f>
        <v>21197</v>
      </c>
      <c r="E5" s="34">
        <f>'[1]5'!E$975</f>
        <v>12549</v>
      </c>
      <c r="F5" s="35">
        <f>'[1]5'!F$975</f>
        <v>19858</v>
      </c>
      <c r="G5" s="34">
        <f>'[1]5'!G$975</f>
        <v>17858</v>
      </c>
      <c r="H5" s="36">
        <f>'[1]5'!H$975</f>
        <v>17858</v>
      </c>
      <c r="I5" s="34">
        <f>'[1]5'!P$975</f>
        <v>19549</v>
      </c>
      <c r="J5" s="34">
        <f>'[1]5'!Y$975</f>
        <v>20624.199999999997</v>
      </c>
      <c r="K5" s="36">
        <f>'[1]5'!AA$975</f>
        <v>21716.545999999998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'[1]5'!C$978</f>
        <v>3790</v>
      </c>
      <c r="D6" s="23">
        <f>'[1]5'!D$978</f>
        <v>5228</v>
      </c>
      <c r="E6" s="23">
        <f>'[1]5'!E$978</f>
        <v>4444</v>
      </c>
      <c r="F6" s="24">
        <f>'[1]5'!F$978</f>
        <v>5387</v>
      </c>
      <c r="G6" s="23">
        <f>'[1]5'!G$978</f>
        <v>4302</v>
      </c>
      <c r="H6" s="25">
        <f>'[1]5'!H$978</f>
        <v>4302</v>
      </c>
      <c r="I6" s="23">
        <f>'[1]5'!P$978</f>
        <v>5093</v>
      </c>
      <c r="J6" s="23">
        <f>'[1]5'!Y$978</f>
        <v>6861.8040000000001</v>
      </c>
      <c r="K6" s="25">
        <f>'[1]5'!AA$978</f>
        <v>7143.879179999999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'[1]5'!C$1017</f>
        <v>0</v>
      </c>
      <c r="D7" s="39">
        <f>'[1]5'!D$1017</f>
        <v>0</v>
      </c>
      <c r="E7" s="39">
        <f>'[1]5'!E$1017</f>
        <v>0</v>
      </c>
      <c r="F7" s="38">
        <f>'[1]5'!F$1017</f>
        <v>0</v>
      </c>
      <c r="G7" s="39">
        <f>'[1]5'!G$1017</f>
        <v>0</v>
      </c>
      <c r="H7" s="40">
        <f>'[1]5'!H$1017</f>
        <v>0</v>
      </c>
      <c r="I7" s="39">
        <f>'[1]5'!P$1017</f>
        <v>0</v>
      </c>
      <c r="J7" s="39">
        <f>'[1]5'!Y$1017</f>
        <v>0</v>
      </c>
      <c r="K7" s="40">
        <f>'[1]5'!AA$1017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97485</v>
      </c>
      <c r="D8" s="52">
        <f t="shared" ref="D8:K8" si="1">SUM(D9:D15)</f>
        <v>94981</v>
      </c>
      <c r="E8" s="52">
        <f t="shared" si="1"/>
        <v>7836</v>
      </c>
      <c r="F8" s="53">
        <f t="shared" si="1"/>
        <v>0</v>
      </c>
      <c r="G8" s="52">
        <f t="shared" si="1"/>
        <v>1053</v>
      </c>
      <c r="H8" s="54">
        <f t="shared" si="1"/>
        <v>1053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'[1]5'!C$1021</f>
        <v>0</v>
      </c>
      <c r="D9" s="34">
        <f>'[1]5'!D$1021</f>
        <v>0</v>
      </c>
      <c r="E9" s="34">
        <f>'[1]5'!E$1021</f>
        <v>0</v>
      </c>
      <c r="F9" s="35">
        <f>'[1]5'!F$1021</f>
        <v>0</v>
      </c>
      <c r="G9" s="34">
        <f>'[1]5'!G$1021</f>
        <v>0</v>
      </c>
      <c r="H9" s="36">
        <f>'[1]5'!H$1021</f>
        <v>0</v>
      </c>
      <c r="I9" s="34">
        <f>'[1]5'!P$1021</f>
        <v>0</v>
      </c>
      <c r="J9" s="34">
        <f>'[1]5'!Y$1021</f>
        <v>0</v>
      </c>
      <c r="K9" s="36">
        <f>'[1]5'!AA$1021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'[1]5'!C$1028</f>
        <v>96000</v>
      </c>
      <c r="D10" s="23">
        <f>'[1]5'!D$1028</f>
        <v>93000</v>
      </c>
      <c r="E10" s="23">
        <f>'[1]5'!E$1028</f>
        <v>0</v>
      </c>
      <c r="F10" s="24">
        <f>'[1]5'!F$1028</f>
        <v>0</v>
      </c>
      <c r="G10" s="23">
        <f>'[1]5'!G$1028</f>
        <v>0</v>
      </c>
      <c r="H10" s="25">
        <f>'[1]5'!H$1028</f>
        <v>0</v>
      </c>
      <c r="I10" s="23">
        <f>'[1]5'!P$1028</f>
        <v>0</v>
      </c>
      <c r="J10" s="23">
        <f>'[1]5'!Y$1028</f>
        <v>0</v>
      </c>
      <c r="K10" s="25">
        <f>'[1]5'!AA$1028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'[1]5'!C$1031</f>
        <v>0</v>
      </c>
      <c r="D11" s="23">
        <f>'[1]5'!D$1031</f>
        <v>0</v>
      </c>
      <c r="E11" s="23">
        <f>'[1]5'!E$1031</f>
        <v>0</v>
      </c>
      <c r="F11" s="24">
        <f>'[1]5'!F$1031</f>
        <v>0</v>
      </c>
      <c r="G11" s="23">
        <f>'[1]5'!G$1031</f>
        <v>0</v>
      </c>
      <c r="H11" s="25">
        <f>'[1]5'!H$1031</f>
        <v>0</v>
      </c>
      <c r="I11" s="23">
        <f>'[1]5'!P$1031</f>
        <v>0</v>
      </c>
      <c r="J11" s="23">
        <f>'[1]5'!Y$1031</f>
        <v>0</v>
      </c>
      <c r="K11" s="25">
        <f>'[1]5'!AA$1031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'[1]5'!C$1032</f>
        <v>0</v>
      </c>
      <c r="D12" s="23">
        <f>'[1]5'!D$1032</f>
        <v>0</v>
      </c>
      <c r="E12" s="23">
        <f>'[1]5'!E$1032</f>
        <v>0</v>
      </c>
      <c r="F12" s="24">
        <f>'[1]5'!F$1032</f>
        <v>0</v>
      </c>
      <c r="G12" s="23">
        <f>'[1]5'!G$1032</f>
        <v>0</v>
      </c>
      <c r="H12" s="25">
        <f>'[1]5'!H$1032</f>
        <v>0</v>
      </c>
      <c r="I12" s="23">
        <f>'[1]5'!P$1032</f>
        <v>0</v>
      </c>
      <c r="J12" s="23">
        <f>'[1]5'!Y$1032</f>
        <v>0</v>
      </c>
      <c r="K12" s="25">
        <f>'[1]5'!AA$1032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'[1]5'!C$1033</f>
        <v>0</v>
      </c>
      <c r="D13" s="23">
        <f>'[1]5'!D$1033</f>
        <v>0</v>
      </c>
      <c r="E13" s="23">
        <f>'[1]5'!E$1033</f>
        <v>0</v>
      </c>
      <c r="F13" s="24">
        <f>'[1]5'!F$1033</f>
        <v>0</v>
      </c>
      <c r="G13" s="23">
        <f>'[1]5'!G$1033</f>
        <v>0</v>
      </c>
      <c r="H13" s="25">
        <f>'[1]5'!H$1033</f>
        <v>0</v>
      </c>
      <c r="I13" s="23">
        <f>'[1]5'!P$1033</f>
        <v>0</v>
      </c>
      <c r="J13" s="23">
        <f>'[1]5'!Y$1033</f>
        <v>0</v>
      </c>
      <c r="K13" s="25">
        <f>'[1]5'!AA$1033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'[1]5'!C$1040</f>
        <v>0</v>
      </c>
      <c r="D14" s="23">
        <f>'[1]5'!D$1040</f>
        <v>0</v>
      </c>
      <c r="E14" s="23">
        <f>'[1]5'!E$1040</f>
        <v>0</v>
      </c>
      <c r="F14" s="24">
        <f>'[1]5'!F$1040</f>
        <v>0</v>
      </c>
      <c r="G14" s="23">
        <f>'[1]5'!G$1040</f>
        <v>0</v>
      </c>
      <c r="H14" s="25">
        <f>'[1]5'!H$1040</f>
        <v>0</v>
      </c>
      <c r="I14" s="23">
        <f>'[1]5'!P$1040</f>
        <v>0</v>
      </c>
      <c r="J14" s="23">
        <f>'[1]5'!Y$1040</f>
        <v>0</v>
      </c>
      <c r="K14" s="25">
        <f>'[1]5'!AA$1040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'[1]5'!C$1041</f>
        <v>1485</v>
      </c>
      <c r="D15" s="39">
        <f>'[1]5'!D$1041</f>
        <v>1981</v>
      </c>
      <c r="E15" s="39">
        <f>'[1]5'!E$1041</f>
        <v>7836</v>
      </c>
      <c r="F15" s="38">
        <f>'[1]5'!F$1041</f>
        <v>0</v>
      </c>
      <c r="G15" s="39">
        <f>'[1]5'!G$1041</f>
        <v>1053</v>
      </c>
      <c r="H15" s="40">
        <f>'[1]5'!H$1041</f>
        <v>1053</v>
      </c>
      <c r="I15" s="39">
        <f>'[1]5'!P$1041</f>
        <v>0</v>
      </c>
      <c r="J15" s="39">
        <f>'[1]5'!Y$1041</f>
        <v>0</v>
      </c>
      <c r="K15" s="40">
        <f>'[1]5'!AA$1041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32</v>
      </c>
      <c r="H16" s="54">
        <f t="shared" si="2"/>
        <v>32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'[1]5'!C$1045</f>
        <v>0</v>
      </c>
      <c r="D17" s="34">
        <f>'[1]5'!D$1045</f>
        <v>0</v>
      </c>
      <c r="E17" s="34">
        <f>'[1]5'!E$1045</f>
        <v>0</v>
      </c>
      <c r="F17" s="35">
        <f>'[1]5'!F$1045</f>
        <v>0</v>
      </c>
      <c r="G17" s="34">
        <f>'[1]5'!G$1045</f>
        <v>0</v>
      </c>
      <c r="H17" s="36">
        <f>'[1]5'!H$1045</f>
        <v>0</v>
      </c>
      <c r="I17" s="34">
        <f>'[1]5'!P$1045</f>
        <v>0</v>
      </c>
      <c r="J17" s="34">
        <f>'[1]5'!Y$1045</f>
        <v>0</v>
      </c>
      <c r="K17" s="36">
        <f>'[1]5'!AA$1045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'[1]5'!C$1048</f>
        <v>0</v>
      </c>
      <c r="D18" s="23">
        <f>'[1]5'!D$1048</f>
        <v>0</v>
      </c>
      <c r="E18" s="23">
        <f>'[1]5'!E$1048</f>
        <v>0</v>
      </c>
      <c r="F18" s="24">
        <f>'[1]5'!F$1048</f>
        <v>0</v>
      </c>
      <c r="G18" s="23">
        <f>'[1]5'!G$1048</f>
        <v>32</v>
      </c>
      <c r="H18" s="25">
        <f>'[1]5'!H$1048</f>
        <v>32</v>
      </c>
      <c r="I18" s="23">
        <f>'[1]5'!P$1048</f>
        <v>0</v>
      </c>
      <c r="J18" s="23">
        <f>'[1]5'!Y$1048</f>
        <v>0</v>
      </c>
      <c r="K18" s="25">
        <f>'[1]5'!AA$1048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'[1]5'!C$1051</f>
        <v>0</v>
      </c>
      <c r="D19" s="23">
        <f>'[1]5'!D$1051</f>
        <v>0</v>
      </c>
      <c r="E19" s="23">
        <f>'[1]5'!E$1051</f>
        <v>0</v>
      </c>
      <c r="F19" s="24">
        <f>'[1]5'!F$1051</f>
        <v>0</v>
      </c>
      <c r="G19" s="23">
        <f>'[1]5'!G$1051</f>
        <v>0</v>
      </c>
      <c r="H19" s="25">
        <f>'[1]5'!H$1051</f>
        <v>0</v>
      </c>
      <c r="I19" s="23">
        <f>'[1]5'!P$1051</f>
        <v>0</v>
      </c>
      <c r="J19" s="23">
        <f>'[1]5'!Y$1051</f>
        <v>0</v>
      </c>
      <c r="K19" s="25">
        <f>'[1]5'!AA$1051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'[1]5'!C$1052</f>
        <v>0</v>
      </c>
      <c r="D20" s="23">
        <f>'[1]5'!D$1052</f>
        <v>0</v>
      </c>
      <c r="E20" s="23">
        <f>'[1]5'!E$1052</f>
        <v>0</v>
      </c>
      <c r="F20" s="24">
        <f>'[1]5'!F$1052</f>
        <v>0</v>
      </c>
      <c r="G20" s="23">
        <f>'[1]5'!G$1052</f>
        <v>0</v>
      </c>
      <c r="H20" s="25">
        <f>'[1]5'!H$1052</f>
        <v>0</v>
      </c>
      <c r="I20" s="23">
        <f>'[1]5'!P$1052</f>
        <v>0</v>
      </c>
      <c r="J20" s="23">
        <f>'[1]5'!Y$1052</f>
        <v>0</v>
      </c>
      <c r="K20" s="25">
        <f>'[1]5'!AA$1052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'[1]5'!C$1053</f>
        <v>0</v>
      </c>
      <c r="D21" s="23">
        <f>'[1]5'!D$1053</f>
        <v>0</v>
      </c>
      <c r="E21" s="23">
        <f>'[1]5'!E$1053</f>
        <v>0</v>
      </c>
      <c r="F21" s="24">
        <f>'[1]5'!F$1053</f>
        <v>0</v>
      </c>
      <c r="G21" s="23">
        <f>'[1]5'!G$1053</f>
        <v>0</v>
      </c>
      <c r="H21" s="25">
        <f>'[1]5'!H$1053</f>
        <v>0</v>
      </c>
      <c r="I21" s="23">
        <f>'[1]5'!P$1053</f>
        <v>0</v>
      </c>
      <c r="J21" s="23">
        <f>'[1]5'!Y$1053</f>
        <v>0</v>
      </c>
      <c r="K21" s="25">
        <f>'[1]5'!AA$1053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'[1]5'!C$1054</f>
        <v>0</v>
      </c>
      <c r="D22" s="23">
        <f>'[1]5'!D$1054</f>
        <v>0</v>
      </c>
      <c r="E22" s="23">
        <f>'[1]5'!E$1054</f>
        <v>0</v>
      </c>
      <c r="F22" s="24">
        <f>'[1]5'!F$1054</f>
        <v>0</v>
      </c>
      <c r="G22" s="23">
        <f>'[1]5'!G$1054</f>
        <v>0</v>
      </c>
      <c r="H22" s="25">
        <f>'[1]5'!H$1054</f>
        <v>0</v>
      </c>
      <c r="I22" s="23">
        <f>'[1]5'!P$1054</f>
        <v>0</v>
      </c>
      <c r="J22" s="23">
        <f>'[1]5'!Y$1054</f>
        <v>0</v>
      </c>
      <c r="K22" s="25">
        <f>'[1]5'!AA$1054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'[1]5'!C$1055</f>
        <v>0</v>
      </c>
      <c r="D23" s="39">
        <f>'[1]5'!D$1055</f>
        <v>0</v>
      </c>
      <c r="E23" s="39">
        <f>'[1]5'!E$1055</f>
        <v>0</v>
      </c>
      <c r="F23" s="38">
        <f>'[1]5'!F$1055</f>
        <v>0</v>
      </c>
      <c r="G23" s="39">
        <f>'[1]5'!G$1055</f>
        <v>0</v>
      </c>
      <c r="H23" s="40">
        <f>'[1]5'!H$1055</f>
        <v>0</v>
      </c>
      <c r="I23" s="39">
        <f>'[1]5'!P$1055</f>
        <v>0</v>
      </c>
      <c r="J23" s="39">
        <f>'[1]5'!Y$1055</f>
        <v>0</v>
      </c>
      <c r="K23" s="40">
        <f>'[1]5'!AA$1055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'[1]5'!C$1056</f>
        <v>3</v>
      </c>
      <c r="D24" s="52">
        <f>'[1]5'!D$1056</f>
        <v>1</v>
      </c>
      <c r="E24" s="52">
        <f>'[1]5'!E$1056</f>
        <v>2</v>
      </c>
      <c r="F24" s="53">
        <f>'[1]5'!F$1056</f>
        <v>0</v>
      </c>
      <c r="G24" s="52">
        <f>'[1]5'!G$1056</f>
        <v>0</v>
      </c>
      <c r="H24" s="54">
        <f>'[1]5'!H$1056</f>
        <v>0</v>
      </c>
      <c r="I24" s="52">
        <f>'[1]5'!P$1056</f>
        <v>0</v>
      </c>
      <c r="J24" s="52">
        <f>'[1]5'!Y$1056</f>
        <v>0</v>
      </c>
      <c r="K24" s="52">
        <f>'[1]5'!AA$1056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119685</v>
      </c>
      <c r="D26" s="28">
        <f t="shared" ref="D26:K26" si="3">+D4+D8+D16+D24</f>
        <v>121407</v>
      </c>
      <c r="E26" s="28">
        <f t="shared" si="3"/>
        <v>24831</v>
      </c>
      <c r="F26" s="29">
        <f t="shared" si="3"/>
        <v>25245</v>
      </c>
      <c r="G26" s="28">
        <f t="shared" si="3"/>
        <v>23245</v>
      </c>
      <c r="H26" s="30">
        <f t="shared" si="3"/>
        <v>23245</v>
      </c>
      <c r="I26" s="28">
        <f t="shared" si="3"/>
        <v>24642</v>
      </c>
      <c r="J26" s="28">
        <f t="shared" si="3"/>
        <v>27486.003999999997</v>
      </c>
      <c r="K26" s="28">
        <f t="shared" si="3"/>
        <v>28860.425179999998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PROPER('[1]5'!$B$15)</f>
        <v>Table 29: Summary of payments and estimates by sub-programme: Structured Agric.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'[1]5'!$B1103</f>
        <v>1. Further Edu &amp; Training (FET)</v>
      </c>
      <c r="C4" s="23">
        <f>'[1]5'!$C1103</f>
        <v>71726</v>
      </c>
      <c r="D4" s="23">
        <f>'[1]5'!$D1103</f>
        <v>77768</v>
      </c>
      <c r="E4" s="23">
        <f>'[1]5'!$E1103</f>
        <v>88053</v>
      </c>
      <c r="F4" s="35">
        <f>'[1]5'!$F1103</f>
        <v>104042</v>
      </c>
      <c r="G4" s="34">
        <f>'[1]5'!$G1103</f>
        <v>96006</v>
      </c>
      <c r="H4" s="36">
        <f>'[1]5'!$H1103</f>
        <v>96006</v>
      </c>
      <c r="I4" s="23">
        <f>'[1]5'!$P1103</f>
        <v>97314</v>
      </c>
      <c r="J4" s="23">
        <f>'[1]5'!$Y1103</f>
        <v>108333</v>
      </c>
      <c r="K4" s="23">
        <f>'[1]5'!$AA1103</f>
        <v>110024.65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'[1]5'!$B1104</f>
        <v>2. 0</v>
      </c>
      <c r="C5" s="23">
        <f>'[1]5'!$C1104</f>
        <v>0</v>
      </c>
      <c r="D5" s="23">
        <f>'[1]5'!$D1104</f>
        <v>0</v>
      </c>
      <c r="E5" s="23">
        <f>'[1]5'!$E1104</f>
        <v>0</v>
      </c>
      <c r="F5" s="24">
        <f>'[1]5'!$F1104</f>
        <v>0</v>
      </c>
      <c r="G5" s="23">
        <f>'[1]5'!$G1104</f>
        <v>0</v>
      </c>
      <c r="H5" s="25">
        <f>'[1]5'!$H1104</f>
        <v>0</v>
      </c>
      <c r="I5" s="23">
        <f>'[1]5'!$P1104</f>
        <v>0</v>
      </c>
      <c r="J5" s="23">
        <f>'[1]5'!$Y1104</f>
        <v>0</v>
      </c>
      <c r="K5" s="23">
        <f>'[1]5'!$AA1104</f>
        <v>0</v>
      </c>
      <c r="Z5" s="16">
        <f t="shared" si="0"/>
        <v>0</v>
      </c>
      <c r="AA5" s="27">
        <v>29</v>
      </c>
    </row>
    <row r="6" spans="1:27" s="15" customFormat="1" ht="12.75" hidden="1" customHeight="1" x14ac:dyDescent="0.2">
      <c r="A6" s="21"/>
      <c r="B6" s="59" t="str">
        <f>"3. " &amp; '[1]5'!$B1105</f>
        <v>3. 0</v>
      </c>
      <c r="C6" s="23">
        <f>'[1]5'!$C1105</f>
        <v>0</v>
      </c>
      <c r="D6" s="23">
        <f>'[1]5'!$D1105</f>
        <v>0</v>
      </c>
      <c r="E6" s="23">
        <f>'[1]5'!$E1105</f>
        <v>0</v>
      </c>
      <c r="F6" s="24">
        <f>'[1]5'!$F1105</f>
        <v>0</v>
      </c>
      <c r="G6" s="23">
        <f>'[1]5'!$G1105</f>
        <v>0</v>
      </c>
      <c r="H6" s="25">
        <f>'[1]5'!$H1105</f>
        <v>0</v>
      </c>
      <c r="I6" s="23">
        <f>'[1]5'!$P1105</f>
        <v>0</v>
      </c>
      <c r="J6" s="23">
        <f>'[1]5'!$Y1105</f>
        <v>0</v>
      </c>
      <c r="K6" s="23">
        <f>'[1]5'!$AA1105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'[1]5'!$B1106</f>
        <v>4. 0</v>
      </c>
      <c r="C7" s="23">
        <f>'[1]5'!$C1106</f>
        <v>0</v>
      </c>
      <c r="D7" s="23">
        <f>'[1]5'!$D1106</f>
        <v>0</v>
      </c>
      <c r="E7" s="23">
        <f>'[1]5'!$E1106</f>
        <v>0</v>
      </c>
      <c r="F7" s="24">
        <f>'[1]5'!$F1106</f>
        <v>0</v>
      </c>
      <c r="G7" s="23">
        <f>'[1]5'!$G1106</f>
        <v>0</v>
      </c>
      <c r="H7" s="25">
        <f>'[1]5'!$H1106</f>
        <v>0</v>
      </c>
      <c r="I7" s="23">
        <f>'[1]5'!$P1106</f>
        <v>0</v>
      </c>
      <c r="J7" s="23">
        <f>'[1]5'!$Y1106</f>
        <v>0</v>
      </c>
      <c r="K7" s="23">
        <f>'[1]5'!$AA1106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'[1]5'!$B1107</f>
        <v>5. 0</v>
      </c>
      <c r="C8" s="23">
        <f>'[1]5'!$C1107</f>
        <v>0</v>
      </c>
      <c r="D8" s="23">
        <f>'[1]5'!$D1107</f>
        <v>0</v>
      </c>
      <c r="E8" s="23">
        <f>'[1]5'!$E1107</f>
        <v>0</v>
      </c>
      <c r="F8" s="24">
        <f>'[1]5'!$F1107</f>
        <v>0</v>
      </c>
      <c r="G8" s="23">
        <f>'[1]5'!$G1107</f>
        <v>0</v>
      </c>
      <c r="H8" s="25">
        <f>'[1]5'!$H1107</f>
        <v>0</v>
      </c>
      <c r="I8" s="23">
        <f>'[1]5'!$P1107</f>
        <v>0</v>
      </c>
      <c r="J8" s="23">
        <f>'[1]5'!$Y1107</f>
        <v>0</v>
      </c>
      <c r="K8" s="23">
        <f>'[1]5'!$AA1107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'[1]5'!$B1108</f>
        <v>6. 0</v>
      </c>
      <c r="C9" s="23">
        <f>'[1]5'!$C1108</f>
        <v>0</v>
      </c>
      <c r="D9" s="23">
        <f>'[1]5'!$D1108</f>
        <v>0</v>
      </c>
      <c r="E9" s="23">
        <f>'[1]5'!$E1108</f>
        <v>0</v>
      </c>
      <c r="F9" s="24">
        <f>'[1]5'!$F1108</f>
        <v>0</v>
      </c>
      <c r="G9" s="23">
        <f>'[1]5'!$G1108</f>
        <v>0</v>
      </c>
      <c r="H9" s="25">
        <f>'[1]5'!$H1108</f>
        <v>0</v>
      </c>
      <c r="I9" s="23">
        <f>'[1]5'!$P1108</f>
        <v>0</v>
      </c>
      <c r="J9" s="23">
        <f>'[1]5'!$Y1108</f>
        <v>0</v>
      </c>
      <c r="K9" s="23">
        <f>'[1]5'!$AA1108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'[1]5'!$B1109</f>
        <v>7. 0</v>
      </c>
      <c r="C10" s="23">
        <f>'[1]5'!$C1109</f>
        <v>0</v>
      </c>
      <c r="D10" s="23">
        <f>'[1]5'!$D1109</f>
        <v>0</v>
      </c>
      <c r="E10" s="23">
        <f>'[1]5'!$E1109</f>
        <v>0</v>
      </c>
      <c r="F10" s="24">
        <f>'[1]5'!$F1109</f>
        <v>0</v>
      </c>
      <c r="G10" s="23">
        <f>'[1]5'!$G1109</f>
        <v>0</v>
      </c>
      <c r="H10" s="25">
        <f>'[1]5'!$H1109</f>
        <v>0</v>
      </c>
      <c r="I10" s="23">
        <f>'[1]5'!$P1109</f>
        <v>0</v>
      </c>
      <c r="J10" s="23">
        <f>'[1]5'!$Y1109</f>
        <v>0</v>
      </c>
      <c r="K10" s="23">
        <f>'[1]5'!$AA1109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'[1]5'!$B1110</f>
        <v>8. 0</v>
      </c>
      <c r="C11" s="23">
        <f>'[1]5'!$C1110</f>
        <v>0</v>
      </c>
      <c r="D11" s="23">
        <f>'[1]5'!$D1110</f>
        <v>0</v>
      </c>
      <c r="E11" s="23">
        <f>'[1]5'!$E1110</f>
        <v>0</v>
      </c>
      <c r="F11" s="24">
        <f>'[1]5'!$F1110</f>
        <v>0</v>
      </c>
      <c r="G11" s="23">
        <f>'[1]5'!$G1110</f>
        <v>0</v>
      </c>
      <c r="H11" s="25">
        <f>'[1]5'!$H1110</f>
        <v>0</v>
      </c>
      <c r="I11" s="23">
        <f>'[1]5'!$P1110</f>
        <v>0</v>
      </c>
      <c r="J11" s="23">
        <f>'[1]5'!$Y1110</f>
        <v>0</v>
      </c>
      <c r="K11" s="23">
        <f>'[1]5'!$AA1110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'[1]5'!$B1111</f>
        <v>9. 0</v>
      </c>
      <c r="C12" s="23">
        <f>'[1]5'!$C1111</f>
        <v>0</v>
      </c>
      <c r="D12" s="23">
        <f>'[1]5'!$D1111</f>
        <v>0</v>
      </c>
      <c r="E12" s="23">
        <f>'[1]5'!$E1111</f>
        <v>0</v>
      </c>
      <c r="F12" s="24">
        <f>'[1]5'!$F1111</f>
        <v>0</v>
      </c>
      <c r="G12" s="23">
        <f>'[1]5'!$G1111</f>
        <v>0</v>
      </c>
      <c r="H12" s="25">
        <f>'[1]5'!$H1111</f>
        <v>0</v>
      </c>
      <c r="I12" s="23">
        <f>'[1]5'!$P1111</f>
        <v>0</v>
      </c>
      <c r="J12" s="23">
        <f>'[1]5'!$Y1111</f>
        <v>0</v>
      </c>
      <c r="K12" s="23">
        <f>'[1]5'!$AA1111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'[1]5'!$B1112</f>
        <v>10. 0</v>
      </c>
      <c r="C13" s="23">
        <f>'[1]5'!$C1112</f>
        <v>0</v>
      </c>
      <c r="D13" s="23">
        <f>'[1]5'!$D1112</f>
        <v>0</v>
      </c>
      <c r="E13" s="23">
        <f>'[1]5'!$E1112</f>
        <v>0</v>
      </c>
      <c r="F13" s="24">
        <f>'[1]5'!$F1112</f>
        <v>0</v>
      </c>
      <c r="G13" s="23">
        <f>'[1]5'!$G1112</f>
        <v>0</v>
      </c>
      <c r="H13" s="25">
        <f>'[1]5'!$H1112</f>
        <v>0</v>
      </c>
      <c r="I13" s="23">
        <f>'[1]5'!$P1112</f>
        <v>0</v>
      </c>
      <c r="J13" s="23">
        <f>'[1]5'!$Y1112</f>
        <v>0</v>
      </c>
      <c r="K13" s="23">
        <f>'[1]5'!$AA1112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'[1]5'!$B1113</f>
        <v>11. 0</v>
      </c>
      <c r="C14" s="23">
        <f>'[1]5'!$C1113</f>
        <v>0</v>
      </c>
      <c r="D14" s="23">
        <f>'[1]5'!$D1113</f>
        <v>0</v>
      </c>
      <c r="E14" s="23">
        <f>'[1]5'!$E1113</f>
        <v>0</v>
      </c>
      <c r="F14" s="24">
        <f>'[1]5'!$F1113</f>
        <v>0</v>
      </c>
      <c r="G14" s="23">
        <f>'[1]5'!$G1113</f>
        <v>0</v>
      </c>
      <c r="H14" s="25">
        <f>'[1]5'!$H1113</f>
        <v>0</v>
      </c>
      <c r="I14" s="23">
        <f>'[1]5'!$P1113</f>
        <v>0</v>
      </c>
      <c r="J14" s="23">
        <f>'[1]5'!$Y1113</f>
        <v>0</v>
      </c>
      <c r="K14" s="23">
        <f>'[1]5'!$AA1113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'[1]5'!$B1114</f>
        <v>12. 0</v>
      </c>
      <c r="C15" s="23">
        <f>'[1]5'!$C1114</f>
        <v>0</v>
      </c>
      <c r="D15" s="23">
        <f>'[1]5'!$D1114</f>
        <v>0</v>
      </c>
      <c r="E15" s="23">
        <f>'[1]5'!$E1114</f>
        <v>0</v>
      </c>
      <c r="F15" s="24">
        <f>'[1]5'!$F1114</f>
        <v>0</v>
      </c>
      <c r="G15" s="23">
        <f>'[1]5'!$G1114</f>
        <v>0</v>
      </c>
      <c r="H15" s="25">
        <f>'[1]5'!$H1114</f>
        <v>0</v>
      </c>
      <c r="I15" s="23">
        <f>'[1]5'!$P1114</f>
        <v>0</v>
      </c>
      <c r="J15" s="23">
        <f>'[1]5'!$Y1114</f>
        <v>0</v>
      </c>
      <c r="K15" s="23">
        <f>'[1]5'!$AA1114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'[1]5'!$B1115</f>
        <v>13. 0</v>
      </c>
      <c r="C16" s="23">
        <f>'[1]5'!$C1115</f>
        <v>0</v>
      </c>
      <c r="D16" s="23">
        <f>'[1]5'!$D1115</f>
        <v>0</v>
      </c>
      <c r="E16" s="23">
        <f>'[1]5'!$E1115</f>
        <v>0</v>
      </c>
      <c r="F16" s="24">
        <f>'[1]5'!$F1115</f>
        <v>0</v>
      </c>
      <c r="G16" s="23">
        <f>'[1]5'!$G1115</f>
        <v>0</v>
      </c>
      <c r="H16" s="25">
        <f>'[1]5'!$H1115</f>
        <v>0</v>
      </c>
      <c r="I16" s="23">
        <f>'[1]5'!$P1115</f>
        <v>0</v>
      </c>
      <c r="J16" s="23">
        <f>'[1]5'!$Y1115</f>
        <v>0</v>
      </c>
      <c r="K16" s="23">
        <f>'[1]5'!$AA1115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'[1]5'!$B1116</f>
        <v>14. 0</v>
      </c>
      <c r="C17" s="23">
        <f>'[1]5'!$C1116</f>
        <v>0</v>
      </c>
      <c r="D17" s="23">
        <f>'[1]5'!$D1116</f>
        <v>0</v>
      </c>
      <c r="E17" s="23">
        <f>'[1]5'!$E1116</f>
        <v>0</v>
      </c>
      <c r="F17" s="24">
        <f>'[1]5'!$F1116</f>
        <v>0</v>
      </c>
      <c r="G17" s="23">
        <f>'[1]5'!$G1116</f>
        <v>0</v>
      </c>
      <c r="H17" s="25">
        <f>'[1]5'!$H1116</f>
        <v>0</v>
      </c>
      <c r="I17" s="23">
        <f>'[1]5'!$P1116</f>
        <v>0</v>
      </c>
      <c r="J17" s="23">
        <f>'[1]5'!$Y1116</f>
        <v>0</v>
      </c>
      <c r="K17" s="23">
        <f>'[1]5'!$AA1116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'[1]5'!$B1117</f>
        <v>15. 0</v>
      </c>
      <c r="C18" s="23">
        <f>'[1]5'!$C1117</f>
        <v>0</v>
      </c>
      <c r="D18" s="23">
        <f>'[1]5'!$D1117</f>
        <v>0</v>
      </c>
      <c r="E18" s="23">
        <f>'[1]5'!$E1117</f>
        <v>0</v>
      </c>
      <c r="F18" s="24">
        <f>'[1]5'!$F1117</f>
        <v>0</v>
      </c>
      <c r="G18" s="23">
        <f>'[1]5'!$G1117</f>
        <v>0</v>
      </c>
      <c r="H18" s="25">
        <f>'[1]5'!$H1117</f>
        <v>0</v>
      </c>
      <c r="I18" s="23">
        <f>'[1]5'!$P1117</f>
        <v>0</v>
      </c>
      <c r="J18" s="23">
        <f>'[1]5'!$Y1117</f>
        <v>0</v>
      </c>
      <c r="K18" s="23">
        <f>'[1]5'!$AA1117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71726</v>
      </c>
      <c r="D19" s="28">
        <f t="shared" ref="D19:K19" si="1">SUM(D4:D18)</f>
        <v>77768</v>
      </c>
      <c r="E19" s="28">
        <f t="shared" si="1"/>
        <v>88053</v>
      </c>
      <c r="F19" s="29">
        <f t="shared" si="1"/>
        <v>104042</v>
      </c>
      <c r="G19" s="28">
        <f t="shared" si="1"/>
        <v>96006</v>
      </c>
      <c r="H19" s="30">
        <f t="shared" si="1"/>
        <v>96006</v>
      </c>
      <c r="I19" s="28">
        <f t="shared" si="1"/>
        <v>97314</v>
      </c>
      <c r="J19" s="28">
        <f t="shared" si="1"/>
        <v>108333</v>
      </c>
      <c r="K19" s="28">
        <f t="shared" si="1"/>
        <v>110024.65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'[1]5'!$B$15)</f>
        <v>Table 30: Summary of payments and estimates by economic classification: Structured Agric.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68095</v>
      </c>
      <c r="D4" s="52">
        <f t="shared" ref="D4:K4" si="0">SUM(D5:D7)</f>
        <v>68891</v>
      </c>
      <c r="E4" s="52">
        <f t="shared" si="0"/>
        <v>76946</v>
      </c>
      <c r="F4" s="53">
        <f t="shared" si="0"/>
        <v>85274</v>
      </c>
      <c r="G4" s="52">
        <f t="shared" si="0"/>
        <v>84274</v>
      </c>
      <c r="H4" s="54">
        <f t="shared" si="0"/>
        <v>84274</v>
      </c>
      <c r="I4" s="52">
        <f t="shared" si="0"/>
        <v>93446</v>
      </c>
      <c r="J4" s="52">
        <f t="shared" si="0"/>
        <v>94110.06</v>
      </c>
      <c r="K4" s="52">
        <f t="shared" si="0"/>
        <v>98679.659700000004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'[1]5'!C$1125</f>
        <v>51727</v>
      </c>
      <c r="D5" s="34">
        <f>'[1]5'!D$1125</f>
        <v>53672</v>
      </c>
      <c r="E5" s="34">
        <f>'[1]5'!E$1125</f>
        <v>57168</v>
      </c>
      <c r="F5" s="35">
        <f>'[1]5'!F$1125</f>
        <v>58279</v>
      </c>
      <c r="G5" s="34">
        <f>'[1]5'!G$1125</f>
        <v>59279</v>
      </c>
      <c r="H5" s="36">
        <f>'[1]5'!H$1125</f>
        <v>59279</v>
      </c>
      <c r="I5" s="34">
        <f>'[1]5'!P$1125</f>
        <v>65456</v>
      </c>
      <c r="J5" s="34">
        <f>'[1]5'!Y$1125</f>
        <v>69056.399999999994</v>
      </c>
      <c r="K5" s="36">
        <f>'[1]5'!AA$1125</f>
        <v>72854.17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'[1]5'!C$1128</f>
        <v>16368</v>
      </c>
      <c r="D6" s="23">
        <f>'[1]5'!D$1128</f>
        <v>15219</v>
      </c>
      <c r="E6" s="23">
        <f>'[1]5'!E$1128</f>
        <v>19778</v>
      </c>
      <c r="F6" s="24">
        <f>'[1]5'!F$1128</f>
        <v>26995</v>
      </c>
      <c r="G6" s="23">
        <f>'[1]5'!G$1128</f>
        <v>24995</v>
      </c>
      <c r="H6" s="25">
        <f>'[1]5'!H$1128</f>
        <v>24995</v>
      </c>
      <c r="I6" s="23">
        <f>'[1]5'!P$1128</f>
        <v>27990</v>
      </c>
      <c r="J6" s="23">
        <f>'[1]5'!Y$1128</f>
        <v>25053.66</v>
      </c>
      <c r="K6" s="25">
        <f>'[1]5'!AA$1128</f>
        <v>25825.489700000002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'[1]5'!C$1167</f>
        <v>0</v>
      </c>
      <c r="D7" s="39">
        <f>'[1]5'!D$1167</f>
        <v>0</v>
      </c>
      <c r="E7" s="39">
        <f>'[1]5'!E$1167</f>
        <v>0</v>
      </c>
      <c r="F7" s="38">
        <f>'[1]5'!F$1167</f>
        <v>0</v>
      </c>
      <c r="G7" s="39">
        <f>'[1]5'!G$1167</f>
        <v>0</v>
      </c>
      <c r="H7" s="40">
        <f>'[1]5'!H$1167</f>
        <v>0</v>
      </c>
      <c r="I7" s="39">
        <f>'[1]5'!P$1167</f>
        <v>0</v>
      </c>
      <c r="J7" s="39">
        <f>'[1]5'!Y$1167</f>
        <v>0</v>
      </c>
      <c r="K7" s="40">
        <f>'[1]5'!AA$1167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373</v>
      </c>
      <c r="D8" s="52">
        <f t="shared" ref="D8:K8" si="1">SUM(D9:D15)</f>
        <v>530</v>
      </c>
      <c r="E8" s="52">
        <f t="shared" si="1"/>
        <v>487</v>
      </c>
      <c r="F8" s="53">
        <f t="shared" si="1"/>
        <v>1226</v>
      </c>
      <c r="G8" s="52">
        <f t="shared" si="1"/>
        <v>1446</v>
      </c>
      <c r="H8" s="54">
        <f t="shared" si="1"/>
        <v>1446</v>
      </c>
      <c r="I8" s="52">
        <f t="shared" si="1"/>
        <v>1129</v>
      </c>
      <c r="J8" s="52">
        <f t="shared" si="1"/>
        <v>1182.3</v>
      </c>
      <c r="K8" s="52">
        <f t="shared" si="1"/>
        <v>1190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'[1]5'!C$1171</f>
        <v>0</v>
      </c>
      <c r="D9" s="34">
        <f>'[1]5'!D$1171</f>
        <v>0</v>
      </c>
      <c r="E9" s="34">
        <f>'[1]5'!E$1171</f>
        <v>0</v>
      </c>
      <c r="F9" s="35">
        <f>'[1]5'!F$1171</f>
        <v>0</v>
      </c>
      <c r="G9" s="34">
        <f>'[1]5'!G$1171</f>
        <v>0</v>
      </c>
      <c r="H9" s="36">
        <f>'[1]5'!H$1171</f>
        <v>0</v>
      </c>
      <c r="I9" s="34">
        <f>'[1]5'!P$1171</f>
        <v>30</v>
      </c>
      <c r="J9" s="34">
        <f>'[1]5'!Y$1171</f>
        <v>38</v>
      </c>
      <c r="K9" s="36">
        <f>'[1]5'!AA$1171</f>
        <v>40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'[1]5'!C$1178</f>
        <v>0</v>
      </c>
      <c r="D10" s="23">
        <f>'[1]5'!D$1178</f>
        <v>0</v>
      </c>
      <c r="E10" s="23">
        <f>'[1]5'!E$1178</f>
        <v>0</v>
      </c>
      <c r="F10" s="24">
        <f>'[1]5'!F$1178</f>
        <v>0</v>
      </c>
      <c r="G10" s="23">
        <f>'[1]5'!G$1178</f>
        <v>0</v>
      </c>
      <c r="H10" s="25">
        <f>'[1]5'!H$1178</f>
        <v>0</v>
      </c>
      <c r="I10" s="23">
        <f>'[1]5'!P$1178</f>
        <v>0</v>
      </c>
      <c r="J10" s="23">
        <f>'[1]5'!Y$1178</f>
        <v>0</v>
      </c>
      <c r="K10" s="25">
        <f>'[1]5'!AA$1178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'[1]5'!C$1181</f>
        <v>0</v>
      </c>
      <c r="D11" s="23">
        <f>'[1]5'!D$1181</f>
        <v>0</v>
      </c>
      <c r="E11" s="23">
        <f>'[1]5'!E$1181</f>
        <v>0</v>
      </c>
      <c r="F11" s="24">
        <f>'[1]5'!F$1181</f>
        <v>0</v>
      </c>
      <c r="G11" s="23">
        <f>'[1]5'!G$1181</f>
        <v>0</v>
      </c>
      <c r="H11" s="25">
        <f>'[1]5'!H$1181</f>
        <v>0</v>
      </c>
      <c r="I11" s="23">
        <f>'[1]5'!P$1181</f>
        <v>0</v>
      </c>
      <c r="J11" s="23">
        <f>'[1]5'!Y$1181</f>
        <v>0</v>
      </c>
      <c r="K11" s="25">
        <f>'[1]5'!AA$1181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'[1]5'!C$1182</f>
        <v>0</v>
      </c>
      <c r="D12" s="23">
        <f>'[1]5'!D$1182</f>
        <v>0</v>
      </c>
      <c r="E12" s="23">
        <f>'[1]5'!E$1182</f>
        <v>0</v>
      </c>
      <c r="F12" s="24">
        <f>'[1]5'!F$1182</f>
        <v>0</v>
      </c>
      <c r="G12" s="23">
        <f>'[1]5'!G$1182</f>
        <v>0</v>
      </c>
      <c r="H12" s="25">
        <f>'[1]5'!H$1182</f>
        <v>0</v>
      </c>
      <c r="I12" s="23">
        <f>'[1]5'!P$1182</f>
        <v>0</v>
      </c>
      <c r="J12" s="23">
        <f>'[1]5'!Y$1182</f>
        <v>0</v>
      </c>
      <c r="K12" s="25">
        <f>'[1]5'!AA$1182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'[1]5'!C$1183</f>
        <v>10</v>
      </c>
      <c r="D13" s="23">
        <f>'[1]5'!D$1183</f>
        <v>14</v>
      </c>
      <c r="E13" s="23">
        <f>'[1]5'!E$1183</f>
        <v>15</v>
      </c>
      <c r="F13" s="24">
        <f>'[1]5'!F$1183</f>
        <v>0</v>
      </c>
      <c r="G13" s="23">
        <f>'[1]5'!G$1183</f>
        <v>20</v>
      </c>
      <c r="H13" s="25">
        <f>'[1]5'!H$1183</f>
        <v>20</v>
      </c>
      <c r="I13" s="23">
        <f>'[1]5'!P$1183</f>
        <v>0</v>
      </c>
      <c r="J13" s="23">
        <f>'[1]5'!Y$1183</f>
        <v>0</v>
      </c>
      <c r="K13" s="25">
        <f>'[1]5'!AA$1183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'[1]5'!C$1190</f>
        <v>0</v>
      </c>
      <c r="D14" s="23">
        <f>'[1]5'!D$1190</f>
        <v>0</v>
      </c>
      <c r="E14" s="23">
        <f>'[1]5'!E$1190</f>
        <v>0</v>
      </c>
      <c r="F14" s="24">
        <f>'[1]5'!F$1190</f>
        <v>0</v>
      </c>
      <c r="G14" s="23">
        <f>'[1]5'!G$1190</f>
        <v>0</v>
      </c>
      <c r="H14" s="25">
        <f>'[1]5'!H$1190</f>
        <v>0</v>
      </c>
      <c r="I14" s="23">
        <f>'[1]5'!P$1190</f>
        <v>0</v>
      </c>
      <c r="J14" s="23">
        <f>'[1]5'!Y$1190</f>
        <v>0</v>
      </c>
      <c r="K14" s="25">
        <f>'[1]5'!AA$1190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'[1]5'!C$1191</f>
        <v>363</v>
      </c>
      <c r="D15" s="39">
        <f>'[1]5'!D$1191</f>
        <v>516</v>
      </c>
      <c r="E15" s="39">
        <f>'[1]5'!E$1191</f>
        <v>472</v>
      </c>
      <c r="F15" s="38">
        <f>'[1]5'!F$1191</f>
        <v>1226</v>
      </c>
      <c r="G15" s="39">
        <f>'[1]5'!G$1191</f>
        <v>1426</v>
      </c>
      <c r="H15" s="40">
        <f>'[1]5'!H$1191</f>
        <v>1426</v>
      </c>
      <c r="I15" s="39">
        <f>'[1]5'!P$1191</f>
        <v>1099</v>
      </c>
      <c r="J15" s="39">
        <f>'[1]5'!Y$1191</f>
        <v>1144.3</v>
      </c>
      <c r="K15" s="40">
        <f>'[1]5'!AA$1191</f>
        <v>1150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3233</v>
      </c>
      <c r="D16" s="52">
        <f t="shared" ref="D16:K16" si="2">SUM(D17:D23)</f>
        <v>8343</v>
      </c>
      <c r="E16" s="52">
        <f t="shared" si="2"/>
        <v>10599</v>
      </c>
      <c r="F16" s="53">
        <f t="shared" si="2"/>
        <v>17542</v>
      </c>
      <c r="G16" s="52">
        <f t="shared" si="2"/>
        <v>10286</v>
      </c>
      <c r="H16" s="54">
        <f t="shared" si="2"/>
        <v>10286</v>
      </c>
      <c r="I16" s="52">
        <f t="shared" si="2"/>
        <v>2739</v>
      </c>
      <c r="J16" s="52">
        <f t="shared" si="2"/>
        <v>13040.62</v>
      </c>
      <c r="K16" s="52">
        <f t="shared" si="2"/>
        <v>10155</v>
      </c>
    </row>
    <row r="17" spans="1:11" s="15" customFormat="1" ht="12.75" customHeight="1" x14ac:dyDescent="0.2">
      <c r="A17" s="21"/>
      <c r="B17" s="22" t="s">
        <v>36</v>
      </c>
      <c r="C17" s="35">
        <f>'[1]5'!C$1195</f>
        <v>0</v>
      </c>
      <c r="D17" s="34">
        <f>'[1]5'!D$1195</f>
        <v>7663</v>
      </c>
      <c r="E17" s="34">
        <f>'[1]5'!E$1195</f>
        <v>10276</v>
      </c>
      <c r="F17" s="35">
        <f>'[1]5'!F$1195</f>
        <v>16444</v>
      </c>
      <c r="G17" s="34">
        <f>'[1]5'!G$1195</f>
        <v>9488</v>
      </c>
      <c r="H17" s="36">
        <f>'[1]5'!H$1195</f>
        <v>9488</v>
      </c>
      <c r="I17" s="34">
        <f>'[1]5'!P$1195</f>
        <v>292</v>
      </c>
      <c r="J17" s="34">
        <f>'[1]5'!Y$1195</f>
        <v>10000.256000000001</v>
      </c>
      <c r="K17" s="36">
        <f>'[1]5'!AA$1195</f>
        <v>7000</v>
      </c>
    </row>
    <row r="18" spans="1:11" s="15" customFormat="1" ht="12.75" customHeight="1" x14ac:dyDescent="0.2">
      <c r="A18" s="21"/>
      <c r="B18" s="22" t="s">
        <v>37</v>
      </c>
      <c r="C18" s="24">
        <f>'[1]5'!C$1198</f>
        <v>3233</v>
      </c>
      <c r="D18" s="23">
        <f>'[1]5'!D$1198</f>
        <v>680</v>
      </c>
      <c r="E18" s="23">
        <f>'[1]5'!E$1198</f>
        <v>323</v>
      </c>
      <c r="F18" s="24">
        <f>'[1]5'!F$1198</f>
        <v>1098</v>
      </c>
      <c r="G18" s="23">
        <f>'[1]5'!G$1198</f>
        <v>798</v>
      </c>
      <c r="H18" s="25">
        <f>'[1]5'!H$1198</f>
        <v>798</v>
      </c>
      <c r="I18" s="23">
        <f>'[1]5'!P$1198</f>
        <v>2447</v>
      </c>
      <c r="J18" s="23">
        <f>'[1]5'!Y$1198</f>
        <v>2690.364</v>
      </c>
      <c r="K18" s="25">
        <f>'[1]5'!AA$1198</f>
        <v>2800</v>
      </c>
    </row>
    <row r="19" spans="1:11" s="15" customFormat="1" ht="12.75" customHeight="1" x14ac:dyDescent="0.2">
      <c r="A19" s="21"/>
      <c r="B19" s="22" t="s">
        <v>38</v>
      </c>
      <c r="C19" s="24">
        <f>'[1]5'!C$1201</f>
        <v>0</v>
      </c>
      <c r="D19" s="23">
        <f>'[1]5'!D$1201</f>
        <v>0</v>
      </c>
      <c r="E19" s="23">
        <f>'[1]5'!E$1201</f>
        <v>0</v>
      </c>
      <c r="F19" s="24">
        <f>'[1]5'!F$1201</f>
        <v>0</v>
      </c>
      <c r="G19" s="23">
        <f>'[1]5'!G$1201</f>
        <v>0</v>
      </c>
      <c r="H19" s="25">
        <f>'[1]5'!H$1201</f>
        <v>0</v>
      </c>
      <c r="I19" s="23">
        <f>'[1]5'!P$1201</f>
        <v>0</v>
      </c>
      <c r="J19" s="23">
        <f>'[1]5'!Y$1201</f>
        <v>0</v>
      </c>
      <c r="K19" s="25">
        <f>'[1]5'!AA$1201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'[1]5'!C$1202</f>
        <v>0</v>
      </c>
      <c r="D20" s="23">
        <f>'[1]5'!D$1202</f>
        <v>0</v>
      </c>
      <c r="E20" s="23">
        <f>'[1]5'!E$1202</f>
        <v>0</v>
      </c>
      <c r="F20" s="24">
        <f>'[1]5'!F$1202</f>
        <v>0</v>
      </c>
      <c r="G20" s="23">
        <f>'[1]5'!G$1202</f>
        <v>0</v>
      </c>
      <c r="H20" s="25">
        <f>'[1]5'!H$1202</f>
        <v>0</v>
      </c>
      <c r="I20" s="23">
        <f>'[1]5'!P$1202</f>
        <v>0</v>
      </c>
      <c r="J20" s="23">
        <f>'[1]5'!Y$1202</f>
        <v>0</v>
      </c>
      <c r="K20" s="25">
        <f>'[1]5'!AA$1202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'[1]5'!C$1203</f>
        <v>0</v>
      </c>
      <c r="D21" s="23">
        <f>'[1]5'!D$1203</f>
        <v>0</v>
      </c>
      <c r="E21" s="23">
        <f>'[1]5'!E$1203</f>
        <v>0</v>
      </c>
      <c r="F21" s="24">
        <f>'[1]5'!F$1203</f>
        <v>0</v>
      </c>
      <c r="G21" s="23">
        <f>'[1]5'!G$1203</f>
        <v>0</v>
      </c>
      <c r="H21" s="25">
        <f>'[1]5'!H$1203</f>
        <v>0</v>
      </c>
      <c r="I21" s="23">
        <f>'[1]5'!P$1203</f>
        <v>0</v>
      </c>
      <c r="J21" s="23">
        <f>'[1]5'!Y$1203</f>
        <v>350</v>
      </c>
      <c r="K21" s="25">
        <f>'[1]5'!AA$1203</f>
        <v>355</v>
      </c>
    </row>
    <row r="22" spans="1:11" s="15" customFormat="1" ht="12.75" customHeight="1" x14ac:dyDescent="0.2">
      <c r="A22" s="21"/>
      <c r="B22" s="22" t="s">
        <v>41</v>
      </c>
      <c r="C22" s="24">
        <f>'[1]5'!C$1204</f>
        <v>0</v>
      </c>
      <c r="D22" s="23">
        <f>'[1]5'!D$1204</f>
        <v>0</v>
      </c>
      <c r="E22" s="23">
        <f>'[1]5'!E$1204</f>
        <v>0</v>
      </c>
      <c r="F22" s="24">
        <f>'[1]5'!F$1204</f>
        <v>0</v>
      </c>
      <c r="G22" s="23">
        <f>'[1]5'!G$1204</f>
        <v>0</v>
      </c>
      <c r="H22" s="25">
        <f>'[1]5'!H$1204</f>
        <v>0</v>
      </c>
      <c r="I22" s="23">
        <f>'[1]5'!P$1204</f>
        <v>0</v>
      </c>
      <c r="J22" s="23">
        <f>'[1]5'!Y$1204</f>
        <v>0</v>
      </c>
      <c r="K22" s="25">
        <f>'[1]5'!AA$1204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'[1]5'!C$1205</f>
        <v>0</v>
      </c>
      <c r="D23" s="39">
        <f>'[1]5'!D$1205</f>
        <v>0</v>
      </c>
      <c r="E23" s="39">
        <f>'[1]5'!E$1205</f>
        <v>0</v>
      </c>
      <c r="F23" s="38">
        <f>'[1]5'!F$1205</f>
        <v>0</v>
      </c>
      <c r="G23" s="39">
        <f>'[1]5'!G$1205</f>
        <v>0</v>
      </c>
      <c r="H23" s="40">
        <f>'[1]5'!H$1205</f>
        <v>0</v>
      </c>
      <c r="I23" s="39">
        <f>'[1]5'!P$1205</f>
        <v>0</v>
      </c>
      <c r="J23" s="39">
        <f>'[1]5'!Y$1205</f>
        <v>0</v>
      </c>
      <c r="K23" s="40">
        <f>'[1]5'!AA$1205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'[1]5'!C$1206</f>
        <v>25</v>
      </c>
      <c r="D24" s="52">
        <f>'[1]5'!D$1206</f>
        <v>4</v>
      </c>
      <c r="E24" s="52">
        <f>'[1]5'!E$1206</f>
        <v>21</v>
      </c>
      <c r="F24" s="53">
        <f>'[1]5'!F$1206</f>
        <v>0</v>
      </c>
      <c r="G24" s="52">
        <f>'[1]5'!G$1206</f>
        <v>0</v>
      </c>
      <c r="H24" s="54">
        <f>'[1]5'!H$1206</f>
        <v>0</v>
      </c>
      <c r="I24" s="52">
        <f>'[1]5'!P$1206</f>
        <v>0</v>
      </c>
      <c r="J24" s="52">
        <f>'[1]5'!Y$1206</f>
        <v>0</v>
      </c>
      <c r="K24" s="52">
        <f>'[1]5'!AA$1206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71726</v>
      </c>
      <c r="D26" s="28">
        <f t="shared" ref="D26:K26" si="3">+D4+D8+D16+D24</f>
        <v>77768</v>
      </c>
      <c r="E26" s="28">
        <f t="shared" si="3"/>
        <v>88053</v>
      </c>
      <c r="F26" s="29">
        <f t="shared" si="3"/>
        <v>104042</v>
      </c>
      <c r="G26" s="28">
        <f t="shared" si="3"/>
        <v>96006</v>
      </c>
      <c r="H26" s="30">
        <f t="shared" si="3"/>
        <v>96006</v>
      </c>
      <c r="I26" s="28">
        <f t="shared" si="3"/>
        <v>97314</v>
      </c>
      <c r="J26" s="28">
        <f t="shared" si="3"/>
        <v>108332.98</v>
      </c>
      <c r="K26" s="28">
        <f t="shared" si="3"/>
        <v>110024.6597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PROPER('[1]5'!$B$16)</f>
        <v>Table 32: Summary of payments and estimates by sub-programme: Rural Development Co-Ordination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'[1]5'!$B1253</f>
        <v>1. Development Planning</v>
      </c>
      <c r="C4" s="23">
        <f>'[1]5'!$C1253</f>
        <v>0</v>
      </c>
      <c r="D4" s="23">
        <f>'[1]5'!$D1253</f>
        <v>6027</v>
      </c>
      <c r="E4" s="23">
        <f>'[1]5'!$E1253</f>
        <v>7738</v>
      </c>
      <c r="F4" s="35">
        <f>'[1]5'!$F1253</f>
        <v>8237</v>
      </c>
      <c r="G4" s="34">
        <f>'[1]5'!$G1253</f>
        <v>7737</v>
      </c>
      <c r="H4" s="36">
        <f>'[1]5'!$H1253</f>
        <v>7737</v>
      </c>
      <c r="I4" s="23">
        <f>'[1]5'!$P1253</f>
        <v>6142</v>
      </c>
      <c r="J4" s="23">
        <f>'[1]5'!$Y1253</f>
        <v>9413.6449999999986</v>
      </c>
      <c r="K4" s="23">
        <f>'[1]5'!$AA1253</f>
        <v>9413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'[1]5'!$B1254</f>
        <v>2. 0</v>
      </c>
      <c r="C5" s="23">
        <f>'[1]5'!$C1254</f>
        <v>0</v>
      </c>
      <c r="D5" s="23">
        <f>'[1]5'!$D1254</f>
        <v>0</v>
      </c>
      <c r="E5" s="23">
        <f>'[1]5'!$E1254</f>
        <v>0</v>
      </c>
      <c r="F5" s="24">
        <f>'[1]5'!$F1254</f>
        <v>0</v>
      </c>
      <c r="G5" s="23">
        <f>'[1]5'!$G1254</f>
        <v>0</v>
      </c>
      <c r="H5" s="25">
        <f>'[1]5'!$H1254</f>
        <v>0</v>
      </c>
      <c r="I5" s="23">
        <f>'[1]5'!$P1254</f>
        <v>0</v>
      </c>
      <c r="J5" s="23">
        <f>'[1]5'!$Y1254</f>
        <v>0</v>
      </c>
      <c r="K5" s="23">
        <f>'[1]5'!$AA1254</f>
        <v>0</v>
      </c>
      <c r="Z5" s="16">
        <f t="shared" si="0"/>
        <v>0</v>
      </c>
      <c r="AA5" s="27">
        <v>32</v>
      </c>
    </row>
    <row r="6" spans="1:27" s="15" customFormat="1" ht="12.75" hidden="1" customHeight="1" x14ac:dyDescent="0.2">
      <c r="A6" s="21"/>
      <c r="B6" s="59" t="str">
        <f>"3. " &amp; '[1]5'!$B1255</f>
        <v>3. 0</v>
      </c>
      <c r="C6" s="23">
        <f>'[1]5'!$C1255</f>
        <v>0</v>
      </c>
      <c r="D6" s="23">
        <f>'[1]5'!$D1255</f>
        <v>0</v>
      </c>
      <c r="E6" s="23">
        <f>'[1]5'!$E1255</f>
        <v>0</v>
      </c>
      <c r="F6" s="24">
        <f>'[1]5'!$F1255</f>
        <v>0</v>
      </c>
      <c r="G6" s="23">
        <f>'[1]5'!$G1255</f>
        <v>0</v>
      </c>
      <c r="H6" s="25">
        <f>'[1]5'!$H1255</f>
        <v>0</v>
      </c>
      <c r="I6" s="23">
        <f>'[1]5'!$P1255</f>
        <v>0</v>
      </c>
      <c r="J6" s="23">
        <f>'[1]5'!$Y1255</f>
        <v>0</v>
      </c>
      <c r="K6" s="23">
        <f>'[1]5'!$AA1255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'[1]5'!$B1256</f>
        <v>4. 0</v>
      </c>
      <c r="C7" s="23">
        <f>'[1]5'!$C1256</f>
        <v>0</v>
      </c>
      <c r="D7" s="23">
        <f>'[1]5'!$D1256</f>
        <v>0</v>
      </c>
      <c r="E7" s="23">
        <f>'[1]5'!$E1256</f>
        <v>0</v>
      </c>
      <c r="F7" s="24">
        <f>'[1]5'!$F1256</f>
        <v>0</v>
      </c>
      <c r="G7" s="23">
        <f>'[1]5'!$G1256</f>
        <v>0</v>
      </c>
      <c r="H7" s="25">
        <f>'[1]5'!$H1256</f>
        <v>0</v>
      </c>
      <c r="I7" s="23">
        <f>'[1]5'!$P1256</f>
        <v>0</v>
      </c>
      <c r="J7" s="23">
        <f>'[1]5'!$Y1256</f>
        <v>0</v>
      </c>
      <c r="K7" s="23">
        <f>'[1]5'!$AA1256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'[1]5'!$B1257</f>
        <v>5. 0</v>
      </c>
      <c r="C8" s="23">
        <f>'[1]5'!$C1257</f>
        <v>0</v>
      </c>
      <c r="D8" s="23">
        <f>'[1]5'!$D1257</f>
        <v>0</v>
      </c>
      <c r="E8" s="23">
        <f>'[1]5'!$E1257</f>
        <v>0</v>
      </c>
      <c r="F8" s="24">
        <f>'[1]5'!$F1257</f>
        <v>0</v>
      </c>
      <c r="G8" s="23">
        <f>'[1]5'!$G1257</f>
        <v>0</v>
      </c>
      <c r="H8" s="25">
        <f>'[1]5'!$H1257</f>
        <v>0</v>
      </c>
      <c r="I8" s="23">
        <f>'[1]5'!$P1257</f>
        <v>0</v>
      </c>
      <c r="J8" s="23">
        <f>'[1]5'!$Y1257</f>
        <v>0</v>
      </c>
      <c r="K8" s="23">
        <f>'[1]5'!$AA1257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'[1]5'!$B1258</f>
        <v>6. 0</v>
      </c>
      <c r="C9" s="23">
        <f>'[1]5'!$C1258</f>
        <v>0</v>
      </c>
      <c r="D9" s="23">
        <f>'[1]5'!$D1258</f>
        <v>0</v>
      </c>
      <c r="E9" s="23">
        <f>'[1]5'!$E1258</f>
        <v>0</v>
      </c>
      <c r="F9" s="24">
        <f>'[1]5'!$F1258</f>
        <v>0</v>
      </c>
      <c r="G9" s="23">
        <f>'[1]5'!$G1258</f>
        <v>0</v>
      </c>
      <c r="H9" s="25">
        <f>'[1]5'!$H1258</f>
        <v>0</v>
      </c>
      <c r="I9" s="23">
        <f>'[1]5'!$P1258</f>
        <v>0</v>
      </c>
      <c r="J9" s="23">
        <f>'[1]5'!$Y1258</f>
        <v>0</v>
      </c>
      <c r="K9" s="23">
        <f>'[1]5'!$AA1258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'[1]5'!$B1259</f>
        <v>7. 0</v>
      </c>
      <c r="C10" s="23">
        <f>'[1]5'!$C1259</f>
        <v>0</v>
      </c>
      <c r="D10" s="23">
        <f>'[1]5'!$D1259</f>
        <v>0</v>
      </c>
      <c r="E10" s="23">
        <f>'[1]5'!$E1259</f>
        <v>0</v>
      </c>
      <c r="F10" s="24">
        <f>'[1]5'!$F1259</f>
        <v>0</v>
      </c>
      <c r="G10" s="23">
        <f>'[1]5'!$G1259</f>
        <v>0</v>
      </c>
      <c r="H10" s="25">
        <f>'[1]5'!$H1259</f>
        <v>0</v>
      </c>
      <c r="I10" s="23">
        <f>'[1]5'!$P1259</f>
        <v>0</v>
      </c>
      <c r="J10" s="23">
        <f>'[1]5'!$Y1259</f>
        <v>0</v>
      </c>
      <c r="K10" s="23">
        <f>'[1]5'!$AA1259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'[1]5'!$B1260</f>
        <v>8. 0</v>
      </c>
      <c r="C11" s="23">
        <f>'[1]5'!$C1260</f>
        <v>0</v>
      </c>
      <c r="D11" s="23">
        <f>'[1]5'!$D1260</f>
        <v>0</v>
      </c>
      <c r="E11" s="23">
        <f>'[1]5'!$E1260</f>
        <v>0</v>
      </c>
      <c r="F11" s="24">
        <f>'[1]5'!$F1260</f>
        <v>0</v>
      </c>
      <c r="G11" s="23">
        <f>'[1]5'!$G1260</f>
        <v>0</v>
      </c>
      <c r="H11" s="25">
        <f>'[1]5'!$H1260</f>
        <v>0</v>
      </c>
      <c r="I11" s="23">
        <f>'[1]5'!$P1260</f>
        <v>0</v>
      </c>
      <c r="J11" s="23">
        <f>'[1]5'!$Y1260</f>
        <v>0</v>
      </c>
      <c r="K11" s="23">
        <f>'[1]5'!$AA1260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'[1]5'!$B1261</f>
        <v>9. 0</v>
      </c>
      <c r="C12" s="23">
        <f>'[1]5'!$C1261</f>
        <v>0</v>
      </c>
      <c r="D12" s="23">
        <f>'[1]5'!$D1261</f>
        <v>0</v>
      </c>
      <c r="E12" s="23">
        <f>'[1]5'!$E1261</f>
        <v>0</v>
      </c>
      <c r="F12" s="24">
        <f>'[1]5'!$F1261</f>
        <v>0</v>
      </c>
      <c r="G12" s="23">
        <f>'[1]5'!$G1261</f>
        <v>0</v>
      </c>
      <c r="H12" s="25">
        <f>'[1]5'!$H1261</f>
        <v>0</v>
      </c>
      <c r="I12" s="23">
        <f>'[1]5'!$P1261</f>
        <v>0</v>
      </c>
      <c r="J12" s="23">
        <f>'[1]5'!$Y1261</f>
        <v>0</v>
      </c>
      <c r="K12" s="23">
        <f>'[1]5'!$AA1261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'[1]5'!$B1262</f>
        <v>10. 0</v>
      </c>
      <c r="C13" s="23">
        <f>'[1]5'!$C1262</f>
        <v>0</v>
      </c>
      <c r="D13" s="23">
        <f>'[1]5'!$D1262</f>
        <v>0</v>
      </c>
      <c r="E13" s="23">
        <f>'[1]5'!$E1262</f>
        <v>0</v>
      </c>
      <c r="F13" s="24">
        <f>'[1]5'!$F1262</f>
        <v>0</v>
      </c>
      <c r="G13" s="23">
        <f>'[1]5'!$G1262</f>
        <v>0</v>
      </c>
      <c r="H13" s="25">
        <f>'[1]5'!$H1262</f>
        <v>0</v>
      </c>
      <c r="I13" s="23">
        <f>'[1]5'!$P1262</f>
        <v>0</v>
      </c>
      <c r="J13" s="23">
        <f>'[1]5'!$Y1262</f>
        <v>0</v>
      </c>
      <c r="K13" s="23">
        <f>'[1]5'!$AA1262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'[1]5'!$B1263</f>
        <v>11. 0</v>
      </c>
      <c r="C14" s="23">
        <f>'[1]5'!$C1263</f>
        <v>0</v>
      </c>
      <c r="D14" s="23">
        <f>'[1]5'!$D1263</f>
        <v>0</v>
      </c>
      <c r="E14" s="23">
        <f>'[1]5'!$E1263</f>
        <v>0</v>
      </c>
      <c r="F14" s="24">
        <f>'[1]5'!$F1263</f>
        <v>0</v>
      </c>
      <c r="G14" s="23">
        <f>'[1]5'!$G1263</f>
        <v>0</v>
      </c>
      <c r="H14" s="25">
        <f>'[1]5'!$H1263</f>
        <v>0</v>
      </c>
      <c r="I14" s="23">
        <f>'[1]5'!$P1263</f>
        <v>0</v>
      </c>
      <c r="J14" s="23">
        <f>'[1]5'!$Y1263</f>
        <v>0</v>
      </c>
      <c r="K14" s="23">
        <f>'[1]5'!$AA1263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'[1]5'!$B1264</f>
        <v>12. 0</v>
      </c>
      <c r="C15" s="23">
        <f>'[1]5'!$C1264</f>
        <v>0</v>
      </c>
      <c r="D15" s="23">
        <f>'[1]5'!$D1264</f>
        <v>0</v>
      </c>
      <c r="E15" s="23">
        <f>'[1]5'!$E1264</f>
        <v>0</v>
      </c>
      <c r="F15" s="24">
        <f>'[1]5'!$F1264</f>
        <v>0</v>
      </c>
      <c r="G15" s="23">
        <f>'[1]5'!$G1264</f>
        <v>0</v>
      </c>
      <c r="H15" s="25">
        <f>'[1]5'!$H1264</f>
        <v>0</v>
      </c>
      <c r="I15" s="23">
        <f>'[1]5'!$P1264</f>
        <v>0</v>
      </c>
      <c r="J15" s="23">
        <f>'[1]5'!$Y1264</f>
        <v>0</v>
      </c>
      <c r="K15" s="23">
        <f>'[1]5'!$AA1264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'[1]5'!$B1265</f>
        <v>13. 0</v>
      </c>
      <c r="C16" s="23">
        <f>'[1]5'!$C1265</f>
        <v>0</v>
      </c>
      <c r="D16" s="23">
        <f>'[1]5'!$D1265</f>
        <v>0</v>
      </c>
      <c r="E16" s="23">
        <f>'[1]5'!$E1265</f>
        <v>0</v>
      </c>
      <c r="F16" s="24">
        <f>'[1]5'!$F1265</f>
        <v>0</v>
      </c>
      <c r="G16" s="23">
        <f>'[1]5'!$G1265</f>
        <v>0</v>
      </c>
      <c r="H16" s="25">
        <f>'[1]5'!$H1265</f>
        <v>0</v>
      </c>
      <c r="I16" s="23">
        <f>'[1]5'!$P1265</f>
        <v>0</v>
      </c>
      <c r="J16" s="23">
        <f>'[1]5'!$Y1265</f>
        <v>0</v>
      </c>
      <c r="K16" s="23">
        <f>'[1]5'!$AA1265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'[1]5'!$B1266</f>
        <v>14. 0</v>
      </c>
      <c r="C17" s="23">
        <f>'[1]5'!$C1266</f>
        <v>0</v>
      </c>
      <c r="D17" s="23">
        <f>'[1]5'!$D1266</f>
        <v>0</v>
      </c>
      <c r="E17" s="23">
        <f>'[1]5'!$E1266</f>
        <v>0</v>
      </c>
      <c r="F17" s="24">
        <f>'[1]5'!$F1266</f>
        <v>0</v>
      </c>
      <c r="G17" s="23">
        <f>'[1]5'!$G1266</f>
        <v>0</v>
      </c>
      <c r="H17" s="25">
        <f>'[1]5'!$H1266</f>
        <v>0</v>
      </c>
      <c r="I17" s="23">
        <f>'[1]5'!$P1266</f>
        <v>0</v>
      </c>
      <c r="J17" s="23">
        <f>'[1]5'!$Y1266</f>
        <v>0</v>
      </c>
      <c r="K17" s="23">
        <f>'[1]5'!$AA1266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'[1]5'!$B1267</f>
        <v>15. 0</v>
      </c>
      <c r="C18" s="23">
        <f>'[1]5'!$C1267</f>
        <v>0</v>
      </c>
      <c r="D18" s="23">
        <f>'[1]5'!$D1267</f>
        <v>0</v>
      </c>
      <c r="E18" s="23">
        <f>'[1]5'!$E1267</f>
        <v>0</v>
      </c>
      <c r="F18" s="24">
        <f>'[1]5'!$F1267</f>
        <v>0</v>
      </c>
      <c r="G18" s="23">
        <f>'[1]5'!$G1267</f>
        <v>0</v>
      </c>
      <c r="H18" s="25">
        <f>'[1]5'!$H1267</f>
        <v>0</v>
      </c>
      <c r="I18" s="23">
        <f>'[1]5'!$P1267</f>
        <v>0</v>
      </c>
      <c r="J18" s="23">
        <f>'[1]5'!$Y1267</f>
        <v>0</v>
      </c>
      <c r="K18" s="23">
        <f>'[1]5'!$AA1267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6027</v>
      </c>
      <c r="E19" s="28">
        <f t="shared" si="1"/>
        <v>7738</v>
      </c>
      <c r="F19" s="29">
        <f t="shared" si="1"/>
        <v>8237</v>
      </c>
      <c r="G19" s="28">
        <f t="shared" si="1"/>
        <v>7737</v>
      </c>
      <c r="H19" s="30">
        <f t="shared" si="1"/>
        <v>7737</v>
      </c>
      <c r="I19" s="28">
        <f t="shared" si="1"/>
        <v>6142</v>
      </c>
      <c r="J19" s="28">
        <f t="shared" si="1"/>
        <v>9413.6449999999986</v>
      </c>
      <c r="K19" s="28">
        <f t="shared" si="1"/>
        <v>9413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'[1]5'!$B$16)</f>
        <v>Table 33: Summary of payments and estimates by economic classification: Rural Development Co-Ordination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6027</v>
      </c>
      <c r="E4" s="52">
        <f t="shared" si="0"/>
        <v>7738</v>
      </c>
      <c r="F4" s="53">
        <f t="shared" si="0"/>
        <v>8237</v>
      </c>
      <c r="G4" s="52">
        <f t="shared" si="0"/>
        <v>7737</v>
      </c>
      <c r="H4" s="54">
        <f t="shared" si="0"/>
        <v>7737</v>
      </c>
      <c r="I4" s="52">
        <f t="shared" si="0"/>
        <v>6142</v>
      </c>
      <c r="J4" s="52">
        <f t="shared" si="0"/>
        <v>9413.6560000000027</v>
      </c>
      <c r="K4" s="52">
        <f t="shared" si="0"/>
        <v>9413.016599999999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'[1]5'!C$1275</f>
        <v>0</v>
      </c>
      <c r="D5" s="34">
        <f>'[1]5'!D$1275</f>
        <v>3227</v>
      </c>
      <c r="E5" s="34">
        <f>'[1]5'!E$1275</f>
        <v>3979</v>
      </c>
      <c r="F5" s="35">
        <f>'[1]5'!F$1275</f>
        <v>3859</v>
      </c>
      <c r="G5" s="34">
        <f>'[1]5'!G$1275</f>
        <v>4859</v>
      </c>
      <c r="H5" s="36">
        <f>'[1]5'!H$1275</f>
        <v>4859</v>
      </c>
      <c r="I5" s="34">
        <f>'[1]5'!P$1275</f>
        <v>3244</v>
      </c>
      <c r="J5" s="34">
        <f>'[1]5'!Y$1275</f>
        <v>3449</v>
      </c>
      <c r="K5" s="36">
        <f>'[1]5'!AA$1275</f>
        <v>3619.1440000000002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'[1]5'!C$1278</f>
        <v>0</v>
      </c>
      <c r="D6" s="23">
        <f>'[1]5'!D$1278</f>
        <v>2800</v>
      </c>
      <c r="E6" s="23">
        <f>'[1]5'!E$1278</f>
        <v>3759</v>
      </c>
      <c r="F6" s="24">
        <f>'[1]5'!F$1278</f>
        <v>4378</v>
      </c>
      <c r="G6" s="23">
        <f>'[1]5'!G$1278</f>
        <v>2878</v>
      </c>
      <c r="H6" s="25">
        <f>'[1]5'!H$1278</f>
        <v>2878</v>
      </c>
      <c r="I6" s="23">
        <f>'[1]5'!P$1278</f>
        <v>2898</v>
      </c>
      <c r="J6" s="23">
        <f>'[1]5'!Y$1278</f>
        <v>5964.6560000000018</v>
      </c>
      <c r="K6" s="25">
        <f>'[1]5'!AA$1278</f>
        <v>5793.8725999999997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'[1]5'!C$1317</f>
        <v>0</v>
      </c>
      <c r="D7" s="39">
        <f>'[1]5'!D$1317</f>
        <v>0</v>
      </c>
      <c r="E7" s="39">
        <f>'[1]5'!E$1317</f>
        <v>0</v>
      </c>
      <c r="F7" s="38">
        <f>'[1]5'!F$1317</f>
        <v>0</v>
      </c>
      <c r="G7" s="39">
        <f>'[1]5'!G$1317</f>
        <v>0</v>
      </c>
      <c r="H7" s="40">
        <f>'[1]5'!H$1317</f>
        <v>0</v>
      </c>
      <c r="I7" s="39">
        <f>'[1]5'!P$1317</f>
        <v>0</v>
      </c>
      <c r="J7" s="39">
        <f>'[1]5'!Y$1317</f>
        <v>0</v>
      </c>
      <c r="K7" s="40">
        <f>'[1]5'!AA$1317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'[1]5'!C$1321</f>
        <v>0</v>
      </c>
      <c r="D9" s="34">
        <f>'[1]5'!D$1321</f>
        <v>0</v>
      </c>
      <c r="E9" s="34">
        <f>'[1]5'!E$1321</f>
        <v>0</v>
      </c>
      <c r="F9" s="35">
        <f>'[1]5'!F$1321</f>
        <v>0</v>
      </c>
      <c r="G9" s="34">
        <f>'[1]5'!G$1321</f>
        <v>0</v>
      </c>
      <c r="H9" s="36">
        <f>'[1]5'!H$1321</f>
        <v>0</v>
      </c>
      <c r="I9" s="34">
        <f>'[1]5'!P$1321</f>
        <v>0</v>
      </c>
      <c r="J9" s="34">
        <f>'[1]5'!Y$1321</f>
        <v>0</v>
      </c>
      <c r="K9" s="36">
        <f>'[1]5'!AA$1321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'[1]5'!C$1328</f>
        <v>0</v>
      </c>
      <c r="D10" s="23">
        <f>'[1]5'!D$1328</f>
        <v>0</v>
      </c>
      <c r="E10" s="23">
        <f>'[1]5'!E$1328</f>
        <v>0</v>
      </c>
      <c r="F10" s="24">
        <f>'[1]5'!F$1328</f>
        <v>0</v>
      </c>
      <c r="G10" s="23">
        <f>'[1]5'!G$1328</f>
        <v>0</v>
      </c>
      <c r="H10" s="25">
        <f>'[1]5'!H$1328</f>
        <v>0</v>
      </c>
      <c r="I10" s="23">
        <f>'[1]5'!P$1328</f>
        <v>0</v>
      </c>
      <c r="J10" s="23">
        <f>'[1]5'!Y$1328</f>
        <v>0</v>
      </c>
      <c r="K10" s="25">
        <f>'[1]5'!AA$1328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'[1]5'!C$1331</f>
        <v>0</v>
      </c>
      <c r="D11" s="23">
        <f>'[1]5'!D$1331</f>
        <v>0</v>
      </c>
      <c r="E11" s="23">
        <f>'[1]5'!E$1331</f>
        <v>0</v>
      </c>
      <c r="F11" s="24">
        <f>'[1]5'!F$1331</f>
        <v>0</v>
      </c>
      <c r="G11" s="23">
        <f>'[1]5'!G$1331</f>
        <v>0</v>
      </c>
      <c r="H11" s="25">
        <f>'[1]5'!H$1331</f>
        <v>0</v>
      </c>
      <c r="I11" s="23">
        <f>'[1]5'!P$1331</f>
        <v>0</v>
      </c>
      <c r="J11" s="23">
        <f>'[1]5'!Y$1331</f>
        <v>0</v>
      </c>
      <c r="K11" s="25">
        <f>'[1]5'!AA$1331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'[1]5'!C$1332</f>
        <v>0</v>
      </c>
      <c r="D12" s="23">
        <f>'[1]5'!D$1332</f>
        <v>0</v>
      </c>
      <c r="E12" s="23">
        <f>'[1]5'!E$1332</f>
        <v>0</v>
      </c>
      <c r="F12" s="24">
        <f>'[1]5'!F$1332</f>
        <v>0</v>
      </c>
      <c r="G12" s="23">
        <f>'[1]5'!G$1332</f>
        <v>0</v>
      </c>
      <c r="H12" s="25">
        <f>'[1]5'!H$1332</f>
        <v>0</v>
      </c>
      <c r="I12" s="23">
        <f>'[1]5'!P$1332</f>
        <v>0</v>
      </c>
      <c r="J12" s="23">
        <f>'[1]5'!Y$1332</f>
        <v>0</v>
      </c>
      <c r="K12" s="25">
        <f>'[1]5'!AA$1332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'[1]5'!C$1333</f>
        <v>0</v>
      </c>
      <c r="D13" s="23">
        <f>'[1]5'!D$1333</f>
        <v>0</v>
      </c>
      <c r="E13" s="23">
        <f>'[1]5'!E$1333</f>
        <v>0</v>
      </c>
      <c r="F13" s="24">
        <f>'[1]5'!F$1333</f>
        <v>0</v>
      </c>
      <c r="G13" s="23">
        <f>'[1]5'!G$1333</f>
        <v>0</v>
      </c>
      <c r="H13" s="25">
        <f>'[1]5'!H$1333</f>
        <v>0</v>
      </c>
      <c r="I13" s="23">
        <f>'[1]5'!P$1333</f>
        <v>0</v>
      </c>
      <c r="J13" s="23">
        <f>'[1]5'!Y$1333</f>
        <v>0</v>
      </c>
      <c r="K13" s="25">
        <f>'[1]5'!AA$1333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'[1]5'!C$1340</f>
        <v>0</v>
      </c>
      <c r="D14" s="23">
        <f>'[1]5'!D$1340</f>
        <v>0</v>
      </c>
      <c r="E14" s="23">
        <f>'[1]5'!E$1340</f>
        <v>0</v>
      </c>
      <c r="F14" s="24">
        <f>'[1]5'!F$1340</f>
        <v>0</v>
      </c>
      <c r="G14" s="23">
        <f>'[1]5'!G$1340</f>
        <v>0</v>
      </c>
      <c r="H14" s="25">
        <f>'[1]5'!H$1340</f>
        <v>0</v>
      </c>
      <c r="I14" s="23">
        <f>'[1]5'!P$1340</f>
        <v>0</v>
      </c>
      <c r="J14" s="23">
        <f>'[1]5'!Y$1340</f>
        <v>0</v>
      </c>
      <c r="K14" s="25">
        <f>'[1]5'!AA$1340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'[1]5'!C$1341</f>
        <v>0</v>
      </c>
      <c r="D15" s="39">
        <f>'[1]5'!D$1341</f>
        <v>0</v>
      </c>
      <c r="E15" s="39">
        <f>'[1]5'!E$1341</f>
        <v>0</v>
      </c>
      <c r="F15" s="38">
        <f>'[1]5'!F$1341</f>
        <v>0</v>
      </c>
      <c r="G15" s="39">
        <f>'[1]5'!G$1341</f>
        <v>0</v>
      </c>
      <c r="H15" s="40">
        <f>'[1]5'!H$1341</f>
        <v>0</v>
      </c>
      <c r="I15" s="39">
        <f>'[1]5'!P$1341</f>
        <v>0</v>
      </c>
      <c r="J15" s="39">
        <f>'[1]5'!Y$1341</f>
        <v>0</v>
      </c>
      <c r="K15" s="40">
        <f>'[1]5'!AA$1341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'[1]5'!C$1345</f>
        <v>0</v>
      </c>
      <c r="D17" s="34">
        <f>'[1]5'!D$1345</f>
        <v>0</v>
      </c>
      <c r="E17" s="34">
        <f>'[1]5'!E$1345</f>
        <v>0</v>
      </c>
      <c r="F17" s="35">
        <f>'[1]5'!F$1345</f>
        <v>0</v>
      </c>
      <c r="G17" s="34">
        <f>'[1]5'!G$1345</f>
        <v>0</v>
      </c>
      <c r="H17" s="36">
        <f>'[1]5'!H$1345</f>
        <v>0</v>
      </c>
      <c r="I17" s="34">
        <f>'[1]5'!P$1345</f>
        <v>0</v>
      </c>
      <c r="J17" s="34">
        <f>'[1]5'!Y$1345</f>
        <v>0</v>
      </c>
      <c r="K17" s="36">
        <f>'[1]5'!AA$1345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'[1]5'!C$1348</f>
        <v>0</v>
      </c>
      <c r="D18" s="23">
        <f>'[1]5'!D$1348</f>
        <v>0</v>
      </c>
      <c r="E18" s="23">
        <f>'[1]5'!E$1348</f>
        <v>0</v>
      </c>
      <c r="F18" s="24">
        <f>'[1]5'!F$1348</f>
        <v>0</v>
      </c>
      <c r="G18" s="23">
        <f>'[1]5'!G$1348</f>
        <v>0</v>
      </c>
      <c r="H18" s="25">
        <f>'[1]5'!H$1348</f>
        <v>0</v>
      </c>
      <c r="I18" s="23">
        <f>'[1]5'!P$1348</f>
        <v>0</v>
      </c>
      <c r="J18" s="23">
        <f>'[1]5'!Y$1348</f>
        <v>0</v>
      </c>
      <c r="K18" s="25">
        <f>'[1]5'!AA$1348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'[1]5'!C$1351</f>
        <v>0</v>
      </c>
      <c r="D19" s="23">
        <f>'[1]5'!D$1351</f>
        <v>0</v>
      </c>
      <c r="E19" s="23">
        <f>'[1]5'!E$1351</f>
        <v>0</v>
      </c>
      <c r="F19" s="24">
        <f>'[1]5'!F$1351</f>
        <v>0</v>
      </c>
      <c r="G19" s="23">
        <f>'[1]5'!G$1351</f>
        <v>0</v>
      </c>
      <c r="H19" s="25">
        <f>'[1]5'!H$1351</f>
        <v>0</v>
      </c>
      <c r="I19" s="23">
        <f>'[1]5'!P$1351</f>
        <v>0</v>
      </c>
      <c r="J19" s="23">
        <f>'[1]5'!Y$1351</f>
        <v>0</v>
      </c>
      <c r="K19" s="25">
        <f>'[1]5'!AA$1351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'[1]5'!C$1352</f>
        <v>0</v>
      </c>
      <c r="D20" s="23">
        <f>'[1]5'!D$1352</f>
        <v>0</v>
      </c>
      <c r="E20" s="23">
        <f>'[1]5'!E$1352</f>
        <v>0</v>
      </c>
      <c r="F20" s="24">
        <f>'[1]5'!F$1352</f>
        <v>0</v>
      </c>
      <c r="G20" s="23">
        <f>'[1]5'!G$1352</f>
        <v>0</v>
      </c>
      <c r="H20" s="25">
        <f>'[1]5'!H$1352</f>
        <v>0</v>
      </c>
      <c r="I20" s="23">
        <f>'[1]5'!P$1352</f>
        <v>0</v>
      </c>
      <c r="J20" s="23">
        <f>'[1]5'!Y$1352</f>
        <v>0</v>
      </c>
      <c r="K20" s="25">
        <f>'[1]5'!AA$1352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'[1]5'!C$1353</f>
        <v>0</v>
      </c>
      <c r="D21" s="23">
        <f>'[1]5'!D$1353</f>
        <v>0</v>
      </c>
      <c r="E21" s="23">
        <f>'[1]5'!E$1353</f>
        <v>0</v>
      </c>
      <c r="F21" s="24">
        <f>'[1]5'!F$1353</f>
        <v>0</v>
      </c>
      <c r="G21" s="23">
        <f>'[1]5'!G$1353</f>
        <v>0</v>
      </c>
      <c r="H21" s="25">
        <f>'[1]5'!H$1353</f>
        <v>0</v>
      </c>
      <c r="I21" s="23">
        <f>'[1]5'!P$1353</f>
        <v>0</v>
      </c>
      <c r="J21" s="23">
        <f>'[1]5'!Y$1353</f>
        <v>0</v>
      </c>
      <c r="K21" s="25">
        <f>'[1]5'!AA$1353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'[1]5'!C$1354</f>
        <v>0</v>
      </c>
      <c r="D22" s="23">
        <f>'[1]5'!D$1354</f>
        <v>0</v>
      </c>
      <c r="E22" s="23">
        <f>'[1]5'!E$1354</f>
        <v>0</v>
      </c>
      <c r="F22" s="24">
        <f>'[1]5'!F$1354</f>
        <v>0</v>
      </c>
      <c r="G22" s="23">
        <f>'[1]5'!G$1354</f>
        <v>0</v>
      </c>
      <c r="H22" s="25">
        <f>'[1]5'!H$1354</f>
        <v>0</v>
      </c>
      <c r="I22" s="23">
        <f>'[1]5'!P$1354</f>
        <v>0</v>
      </c>
      <c r="J22" s="23">
        <f>'[1]5'!Y$1354</f>
        <v>0</v>
      </c>
      <c r="K22" s="25">
        <f>'[1]5'!AA$1354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'[1]5'!C$1355</f>
        <v>0</v>
      </c>
      <c r="D23" s="39">
        <f>'[1]5'!D$1355</f>
        <v>0</v>
      </c>
      <c r="E23" s="39">
        <f>'[1]5'!E$1355</f>
        <v>0</v>
      </c>
      <c r="F23" s="38">
        <f>'[1]5'!F$1355</f>
        <v>0</v>
      </c>
      <c r="G23" s="39">
        <f>'[1]5'!G$1355</f>
        <v>0</v>
      </c>
      <c r="H23" s="40">
        <f>'[1]5'!H$1355</f>
        <v>0</v>
      </c>
      <c r="I23" s="39">
        <f>'[1]5'!P$1355</f>
        <v>0</v>
      </c>
      <c r="J23" s="39">
        <f>'[1]5'!Y$1355</f>
        <v>0</v>
      </c>
      <c r="K23" s="40">
        <f>'[1]5'!AA$1355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'[1]5'!C$1356</f>
        <v>0</v>
      </c>
      <c r="D24" s="52">
        <f>'[1]5'!D$1356</f>
        <v>0</v>
      </c>
      <c r="E24" s="52">
        <f>'[1]5'!E$1356</f>
        <v>0</v>
      </c>
      <c r="F24" s="53">
        <f>'[1]5'!F$1356</f>
        <v>0</v>
      </c>
      <c r="G24" s="52">
        <f>'[1]5'!G$1356</f>
        <v>0</v>
      </c>
      <c r="H24" s="54">
        <f>'[1]5'!H$1356</f>
        <v>0</v>
      </c>
      <c r="I24" s="52">
        <f>'[1]5'!P$1356</f>
        <v>0</v>
      </c>
      <c r="J24" s="52">
        <f>'[1]5'!Y$1356</f>
        <v>0</v>
      </c>
      <c r="K24" s="52">
        <f>'[1]5'!AA$1356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6027</v>
      </c>
      <c r="E26" s="28">
        <f t="shared" si="3"/>
        <v>7738</v>
      </c>
      <c r="F26" s="29">
        <f t="shared" si="3"/>
        <v>8237</v>
      </c>
      <c r="G26" s="28">
        <f t="shared" si="3"/>
        <v>7737</v>
      </c>
      <c r="H26" s="30">
        <f t="shared" si="3"/>
        <v>7737</v>
      </c>
      <c r="I26" s="28">
        <f t="shared" si="3"/>
        <v>6142</v>
      </c>
      <c r="J26" s="28">
        <f t="shared" si="3"/>
        <v>9413.6560000000027</v>
      </c>
      <c r="K26" s="28">
        <f t="shared" si="3"/>
        <v>9413.016599999999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'[1]5'!$B1403</f>
        <v>1. 0</v>
      </c>
      <c r="C4" s="23">
        <f>'[1]5'!$C1403</f>
        <v>0</v>
      </c>
      <c r="D4" s="23">
        <f>'[1]5'!$D1403</f>
        <v>0</v>
      </c>
      <c r="E4" s="23">
        <f>'[1]5'!$E1403</f>
        <v>0</v>
      </c>
      <c r="F4" s="35">
        <f>'[1]5'!$F1403</f>
        <v>0</v>
      </c>
      <c r="G4" s="34">
        <f>'[1]5'!$G1403</f>
        <v>0</v>
      </c>
      <c r="H4" s="36">
        <f>'[1]5'!$H1403</f>
        <v>0</v>
      </c>
      <c r="I4" s="23">
        <f>'[1]5'!$P1403</f>
        <v>0</v>
      </c>
      <c r="J4" s="23">
        <f>'[1]5'!$Y1403</f>
        <v>0</v>
      </c>
      <c r="K4" s="23">
        <f>'[1]5'!$AA1403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'[1]5'!$B1404</f>
        <v>2. 0</v>
      </c>
      <c r="C5" s="23">
        <f>'[1]5'!$C1404</f>
        <v>0</v>
      </c>
      <c r="D5" s="23">
        <f>'[1]5'!$D1404</f>
        <v>0</v>
      </c>
      <c r="E5" s="23">
        <f>'[1]5'!$E1404</f>
        <v>0</v>
      </c>
      <c r="F5" s="24">
        <f>'[1]5'!$F1404</f>
        <v>0</v>
      </c>
      <c r="G5" s="23">
        <f>'[1]5'!$G1404</f>
        <v>0</v>
      </c>
      <c r="H5" s="25">
        <f>'[1]5'!$H1404</f>
        <v>0</v>
      </c>
      <c r="I5" s="23">
        <f>'[1]5'!$P1404</f>
        <v>0</v>
      </c>
      <c r="J5" s="23">
        <f>'[1]5'!$Y1404</f>
        <v>0</v>
      </c>
      <c r="K5" s="23">
        <f>'[1]5'!$AA1404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'[1]5'!$B1405</f>
        <v>3. 0</v>
      </c>
      <c r="C6" s="23">
        <f>'[1]5'!$C1405</f>
        <v>0</v>
      </c>
      <c r="D6" s="23">
        <f>'[1]5'!$D1405</f>
        <v>0</v>
      </c>
      <c r="E6" s="23">
        <f>'[1]5'!$E1405</f>
        <v>0</v>
      </c>
      <c r="F6" s="24">
        <f>'[1]5'!$F1405</f>
        <v>0</v>
      </c>
      <c r="G6" s="23">
        <f>'[1]5'!$G1405</f>
        <v>0</v>
      </c>
      <c r="H6" s="25">
        <f>'[1]5'!$H1405</f>
        <v>0</v>
      </c>
      <c r="I6" s="23">
        <f>'[1]5'!$P1405</f>
        <v>0</v>
      </c>
      <c r="J6" s="23">
        <f>'[1]5'!$Y1405</f>
        <v>0</v>
      </c>
      <c r="K6" s="23">
        <f>'[1]5'!$AA1405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'[1]5'!$B1406</f>
        <v>4. 0</v>
      </c>
      <c r="C7" s="23">
        <f>'[1]5'!$C1406</f>
        <v>0</v>
      </c>
      <c r="D7" s="23">
        <f>'[1]5'!$D1406</f>
        <v>0</v>
      </c>
      <c r="E7" s="23">
        <f>'[1]5'!$E1406</f>
        <v>0</v>
      </c>
      <c r="F7" s="24">
        <f>'[1]5'!$F1406</f>
        <v>0</v>
      </c>
      <c r="G7" s="23">
        <f>'[1]5'!$G1406</f>
        <v>0</v>
      </c>
      <c r="H7" s="25">
        <f>'[1]5'!$H1406</f>
        <v>0</v>
      </c>
      <c r="I7" s="23">
        <f>'[1]5'!$P1406</f>
        <v>0</v>
      </c>
      <c r="J7" s="23">
        <f>'[1]5'!$Y1406</f>
        <v>0</v>
      </c>
      <c r="K7" s="23">
        <f>'[1]5'!$AA1406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'[1]5'!$B1407</f>
        <v>5. 0</v>
      </c>
      <c r="C8" s="23">
        <f>'[1]5'!$C1407</f>
        <v>0</v>
      </c>
      <c r="D8" s="23">
        <f>'[1]5'!$D1407</f>
        <v>0</v>
      </c>
      <c r="E8" s="23">
        <f>'[1]5'!$E1407</f>
        <v>0</v>
      </c>
      <c r="F8" s="24">
        <f>'[1]5'!$F1407</f>
        <v>0</v>
      </c>
      <c r="G8" s="23">
        <f>'[1]5'!$G1407</f>
        <v>0</v>
      </c>
      <c r="H8" s="25">
        <f>'[1]5'!$H1407</f>
        <v>0</v>
      </c>
      <c r="I8" s="23">
        <f>'[1]5'!$P1407</f>
        <v>0</v>
      </c>
      <c r="J8" s="23">
        <f>'[1]5'!$Y1407</f>
        <v>0</v>
      </c>
      <c r="K8" s="23">
        <f>'[1]5'!$AA1407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'[1]5'!$B1408</f>
        <v>6. 0</v>
      </c>
      <c r="C9" s="23">
        <f>'[1]5'!$C1408</f>
        <v>0</v>
      </c>
      <c r="D9" s="23">
        <f>'[1]5'!$D1408</f>
        <v>0</v>
      </c>
      <c r="E9" s="23">
        <f>'[1]5'!$E1408</f>
        <v>0</v>
      </c>
      <c r="F9" s="24">
        <f>'[1]5'!$F1408</f>
        <v>0</v>
      </c>
      <c r="G9" s="23">
        <f>'[1]5'!$G1408</f>
        <v>0</v>
      </c>
      <c r="H9" s="25">
        <f>'[1]5'!$H1408</f>
        <v>0</v>
      </c>
      <c r="I9" s="23">
        <f>'[1]5'!$P1408</f>
        <v>0</v>
      </c>
      <c r="J9" s="23">
        <f>'[1]5'!$Y1408</f>
        <v>0</v>
      </c>
      <c r="K9" s="23">
        <f>'[1]5'!$AA1408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'[1]5'!$B1409</f>
        <v>7. 0</v>
      </c>
      <c r="C10" s="23">
        <f>'[1]5'!$C1409</f>
        <v>0</v>
      </c>
      <c r="D10" s="23">
        <f>'[1]5'!$D1409</f>
        <v>0</v>
      </c>
      <c r="E10" s="23">
        <f>'[1]5'!$E1409</f>
        <v>0</v>
      </c>
      <c r="F10" s="24">
        <f>'[1]5'!$F1409</f>
        <v>0</v>
      </c>
      <c r="G10" s="23">
        <f>'[1]5'!$G1409</f>
        <v>0</v>
      </c>
      <c r="H10" s="25">
        <f>'[1]5'!$H1409</f>
        <v>0</v>
      </c>
      <c r="I10" s="23">
        <f>'[1]5'!$P1409</f>
        <v>0</v>
      </c>
      <c r="J10" s="23">
        <f>'[1]5'!$Y1409</f>
        <v>0</v>
      </c>
      <c r="K10" s="23">
        <f>'[1]5'!$AA1409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'[1]5'!$B1410</f>
        <v>8. 0</v>
      </c>
      <c r="C11" s="23">
        <f>'[1]5'!$C1410</f>
        <v>0</v>
      </c>
      <c r="D11" s="23">
        <f>'[1]5'!$D1410</f>
        <v>0</v>
      </c>
      <c r="E11" s="23">
        <f>'[1]5'!$E1410</f>
        <v>0</v>
      </c>
      <c r="F11" s="24">
        <f>'[1]5'!$F1410</f>
        <v>0</v>
      </c>
      <c r="G11" s="23">
        <f>'[1]5'!$G1410</f>
        <v>0</v>
      </c>
      <c r="H11" s="25">
        <f>'[1]5'!$H1410</f>
        <v>0</v>
      </c>
      <c r="I11" s="23">
        <f>'[1]5'!$P1410</f>
        <v>0</v>
      </c>
      <c r="J11" s="23">
        <f>'[1]5'!$Y1410</f>
        <v>0</v>
      </c>
      <c r="K11" s="23">
        <f>'[1]5'!$AA1410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'[1]5'!$B1411</f>
        <v>9. 0</v>
      </c>
      <c r="C12" s="23">
        <f>'[1]5'!$C1411</f>
        <v>0</v>
      </c>
      <c r="D12" s="23">
        <f>'[1]5'!$D1411</f>
        <v>0</v>
      </c>
      <c r="E12" s="23">
        <f>'[1]5'!$E1411</f>
        <v>0</v>
      </c>
      <c r="F12" s="24">
        <f>'[1]5'!$F1411</f>
        <v>0</v>
      </c>
      <c r="G12" s="23">
        <f>'[1]5'!$G1411</f>
        <v>0</v>
      </c>
      <c r="H12" s="25">
        <f>'[1]5'!$H1411</f>
        <v>0</v>
      </c>
      <c r="I12" s="23">
        <f>'[1]5'!$P1411</f>
        <v>0</v>
      </c>
      <c r="J12" s="23">
        <f>'[1]5'!$Y1411</f>
        <v>0</v>
      </c>
      <c r="K12" s="23">
        <f>'[1]5'!$AA1411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'[1]5'!$B1412</f>
        <v>10. 0</v>
      </c>
      <c r="C13" s="23">
        <f>'[1]5'!$C1412</f>
        <v>0</v>
      </c>
      <c r="D13" s="23">
        <f>'[1]5'!$D1412</f>
        <v>0</v>
      </c>
      <c r="E13" s="23">
        <f>'[1]5'!$E1412</f>
        <v>0</v>
      </c>
      <c r="F13" s="24">
        <f>'[1]5'!$F1412</f>
        <v>0</v>
      </c>
      <c r="G13" s="23">
        <f>'[1]5'!$G1412</f>
        <v>0</v>
      </c>
      <c r="H13" s="25">
        <f>'[1]5'!$H1412</f>
        <v>0</v>
      </c>
      <c r="I13" s="23">
        <f>'[1]5'!$P1412</f>
        <v>0</v>
      </c>
      <c r="J13" s="23">
        <f>'[1]5'!$Y1412</f>
        <v>0</v>
      </c>
      <c r="K13" s="23">
        <f>'[1]5'!$AA1412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'[1]5'!$B1413</f>
        <v>11. 0</v>
      </c>
      <c r="C14" s="23">
        <f>'[1]5'!$C1413</f>
        <v>0</v>
      </c>
      <c r="D14" s="23">
        <f>'[1]5'!$D1413</f>
        <v>0</v>
      </c>
      <c r="E14" s="23">
        <f>'[1]5'!$E1413</f>
        <v>0</v>
      </c>
      <c r="F14" s="24">
        <f>'[1]5'!$F1413</f>
        <v>0</v>
      </c>
      <c r="G14" s="23">
        <f>'[1]5'!$G1413</f>
        <v>0</v>
      </c>
      <c r="H14" s="25">
        <f>'[1]5'!$H1413</f>
        <v>0</v>
      </c>
      <c r="I14" s="23">
        <f>'[1]5'!$P1413</f>
        <v>0</v>
      </c>
      <c r="J14" s="23">
        <f>'[1]5'!$Y1413</f>
        <v>0</v>
      </c>
      <c r="K14" s="23">
        <f>'[1]5'!$AA1413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'[1]5'!$B1414</f>
        <v>12. 0</v>
      </c>
      <c r="C15" s="23">
        <f>'[1]5'!$C1414</f>
        <v>0</v>
      </c>
      <c r="D15" s="23">
        <f>'[1]5'!$D1414</f>
        <v>0</v>
      </c>
      <c r="E15" s="23">
        <f>'[1]5'!$E1414</f>
        <v>0</v>
      </c>
      <c r="F15" s="24">
        <f>'[1]5'!$F1414</f>
        <v>0</v>
      </c>
      <c r="G15" s="23">
        <f>'[1]5'!$G1414</f>
        <v>0</v>
      </c>
      <c r="H15" s="25">
        <f>'[1]5'!$H1414</f>
        <v>0</v>
      </c>
      <c r="I15" s="23">
        <f>'[1]5'!$P1414</f>
        <v>0</v>
      </c>
      <c r="J15" s="23">
        <f>'[1]5'!$Y1414</f>
        <v>0</v>
      </c>
      <c r="K15" s="23">
        <f>'[1]5'!$AA1414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'[1]5'!$B1415</f>
        <v>13. 0</v>
      </c>
      <c r="C16" s="23">
        <f>'[1]5'!$C1415</f>
        <v>0</v>
      </c>
      <c r="D16" s="23">
        <f>'[1]5'!$D1415</f>
        <v>0</v>
      </c>
      <c r="E16" s="23">
        <f>'[1]5'!$E1415</f>
        <v>0</v>
      </c>
      <c r="F16" s="24">
        <f>'[1]5'!$F1415</f>
        <v>0</v>
      </c>
      <c r="G16" s="23">
        <f>'[1]5'!$G1415</f>
        <v>0</v>
      </c>
      <c r="H16" s="25">
        <f>'[1]5'!$H1415</f>
        <v>0</v>
      </c>
      <c r="I16" s="23">
        <f>'[1]5'!$P1415</f>
        <v>0</v>
      </c>
      <c r="J16" s="23">
        <f>'[1]5'!$Y1415</f>
        <v>0</v>
      </c>
      <c r="K16" s="23">
        <f>'[1]5'!$AA1415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'[1]5'!$B1416</f>
        <v>14. 0</v>
      </c>
      <c r="C17" s="23">
        <f>'[1]5'!$C1416</f>
        <v>0</v>
      </c>
      <c r="D17" s="23">
        <f>'[1]5'!$D1416</f>
        <v>0</v>
      </c>
      <c r="E17" s="23">
        <f>'[1]5'!$E1416</f>
        <v>0</v>
      </c>
      <c r="F17" s="24">
        <f>'[1]5'!$F1416</f>
        <v>0</v>
      </c>
      <c r="G17" s="23">
        <f>'[1]5'!$G1416</f>
        <v>0</v>
      </c>
      <c r="H17" s="25">
        <f>'[1]5'!$H1416</f>
        <v>0</v>
      </c>
      <c r="I17" s="23">
        <f>'[1]5'!$P1416</f>
        <v>0</v>
      </c>
      <c r="J17" s="23">
        <f>'[1]5'!$Y1416</f>
        <v>0</v>
      </c>
      <c r="K17" s="23">
        <f>'[1]5'!$AA1416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'[1]5'!$B1417</f>
        <v>15. 0</v>
      </c>
      <c r="C18" s="23">
        <f>'[1]5'!$C1417</f>
        <v>0</v>
      </c>
      <c r="D18" s="23">
        <f>'[1]5'!$D1417</f>
        <v>0</v>
      </c>
      <c r="E18" s="23">
        <f>'[1]5'!$E1417</f>
        <v>0</v>
      </c>
      <c r="F18" s="24">
        <f>'[1]5'!$F1417</f>
        <v>0</v>
      </c>
      <c r="G18" s="23">
        <f>'[1]5'!$G1417</f>
        <v>0</v>
      </c>
      <c r="H18" s="25">
        <f>'[1]5'!$H1417</f>
        <v>0</v>
      </c>
      <c r="I18" s="23">
        <f>'[1]5'!$P1417</f>
        <v>0</v>
      </c>
      <c r="J18" s="23">
        <f>'[1]5'!$Y1417</f>
        <v>0</v>
      </c>
      <c r="K18" s="23">
        <f>'[1]5'!$AA1417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'[1]5'!C$1425</f>
        <v>0</v>
      </c>
      <c r="D5" s="34">
        <f>'[1]5'!D$1425</f>
        <v>0</v>
      </c>
      <c r="E5" s="34">
        <f>'[1]5'!E$1425</f>
        <v>0</v>
      </c>
      <c r="F5" s="35">
        <f>'[1]5'!F$1425</f>
        <v>0</v>
      </c>
      <c r="G5" s="34">
        <f>'[1]5'!G$1425</f>
        <v>0</v>
      </c>
      <c r="H5" s="36">
        <f>'[1]5'!H$1425</f>
        <v>0</v>
      </c>
      <c r="I5" s="34">
        <f>'[1]5'!P$1425</f>
        <v>0</v>
      </c>
      <c r="J5" s="34">
        <f>'[1]5'!Y$1425</f>
        <v>0</v>
      </c>
      <c r="K5" s="36">
        <f>'[1]5'!AA$1425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'[1]5'!C$1428</f>
        <v>0</v>
      </c>
      <c r="D6" s="23">
        <f>'[1]5'!D$1428</f>
        <v>0</v>
      </c>
      <c r="E6" s="23">
        <f>'[1]5'!E$1428</f>
        <v>0</v>
      </c>
      <c r="F6" s="24">
        <f>'[1]5'!F$1428</f>
        <v>0</v>
      </c>
      <c r="G6" s="23">
        <f>'[1]5'!G$1428</f>
        <v>0</v>
      </c>
      <c r="H6" s="25">
        <f>'[1]5'!H$1428</f>
        <v>0</v>
      </c>
      <c r="I6" s="23">
        <f>'[1]5'!P$1428</f>
        <v>0</v>
      </c>
      <c r="J6" s="23">
        <f>'[1]5'!Y$1428</f>
        <v>0</v>
      </c>
      <c r="K6" s="25">
        <f>'[1]5'!AA$1428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'[1]5'!C$1467</f>
        <v>0</v>
      </c>
      <c r="D7" s="39">
        <f>'[1]5'!D$1467</f>
        <v>0</v>
      </c>
      <c r="E7" s="39">
        <f>'[1]5'!E$1467</f>
        <v>0</v>
      </c>
      <c r="F7" s="38">
        <f>'[1]5'!F$1467</f>
        <v>0</v>
      </c>
      <c r="G7" s="39">
        <f>'[1]5'!G$1467</f>
        <v>0</v>
      </c>
      <c r="H7" s="40">
        <f>'[1]5'!H$1467</f>
        <v>0</v>
      </c>
      <c r="I7" s="39">
        <f>'[1]5'!P$1467</f>
        <v>0</v>
      </c>
      <c r="J7" s="39">
        <f>'[1]5'!Y$1467</f>
        <v>0</v>
      </c>
      <c r="K7" s="40">
        <f>'[1]5'!AA$1467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'[1]5'!C$1471</f>
        <v>0</v>
      </c>
      <c r="D9" s="34">
        <f>'[1]5'!D$1471</f>
        <v>0</v>
      </c>
      <c r="E9" s="34">
        <f>'[1]5'!E$1471</f>
        <v>0</v>
      </c>
      <c r="F9" s="35">
        <f>'[1]5'!F$1471</f>
        <v>0</v>
      </c>
      <c r="G9" s="34">
        <f>'[1]5'!G$1471</f>
        <v>0</v>
      </c>
      <c r="H9" s="36">
        <f>'[1]5'!H$1471</f>
        <v>0</v>
      </c>
      <c r="I9" s="34">
        <f>'[1]5'!P$1471</f>
        <v>0</v>
      </c>
      <c r="J9" s="34">
        <f>'[1]5'!Y$1471</f>
        <v>0</v>
      </c>
      <c r="K9" s="36">
        <f>'[1]5'!AA$1471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'[1]5'!C$1478</f>
        <v>0</v>
      </c>
      <c r="D10" s="23">
        <f>'[1]5'!D$1478</f>
        <v>0</v>
      </c>
      <c r="E10" s="23">
        <f>'[1]5'!E$1478</f>
        <v>0</v>
      </c>
      <c r="F10" s="24">
        <f>'[1]5'!F$1478</f>
        <v>0</v>
      </c>
      <c r="G10" s="23">
        <f>'[1]5'!G$1478</f>
        <v>0</v>
      </c>
      <c r="H10" s="25">
        <f>'[1]5'!H$1478</f>
        <v>0</v>
      </c>
      <c r="I10" s="23">
        <f>'[1]5'!P$1478</f>
        <v>0</v>
      </c>
      <c r="J10" s="23">
        <f>'[1]5'!Y$1478</f>
        <v>0</v>
      </c>
      <c r="K10" s="25">
        <f>'[1]5'!AA$1478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'[1]5'!C$1481</f>
        <v>0</v>
      </c>
      <c r="D11" s="23">
        <f>'[1]5'!D$1481</f>
        <v>0</v>
      </c>
      <c r="E11" s="23">
        <f>'[1]5'!E$1481</f>
        <v>0</v>
      </c>
      <c r="F11" s="24">
        <f>'[1]5'!F$1481</f>
        <v>0</v>
      </c>
      <c r="G11" s="23">
        <f>'[1]5'!G$1481</f>
        <v>0</v>
      </c>
      <c r="H11" s="25">
        <f>'[1]5'!H$1481</f>
        <v>0</v>
      </c>
      <c r="I11" s="23">
        <f>'[1]5'!P$1481</f>
        <v>0</v>
      </c>
      <c r="J11" s="23">
        <f>'[1]5'!Y$1481</f>
        <v>0</v>
      </c>
      <c r="K11" s="25">
        <f>'[1]5'!AA$1481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'[1]5'!C$1482</f>
        <v>0</v>
      </c>
      <c r="D12" s="23">
        <f>'[1]5'!D$1482</f>
        <v>0</v>
      </c>
      <c r="E12" s="23">
        <f>'[1]5'!E$1482</f>
        <v>0</v>
      </c>
      <c r="F12" s="24">
        <f>'[1]5'!F$1482</f>
        <v>0</v>
      </c>
      <c r="G12" s="23">
        <f>'[1]5'!G$1482</f>
        <v>0</v>
      </c>
      <c r="H12" s="25">
        <f>'[1]5'!H$1482</f>
        <v>0</v>
      </c>
      <c r="I12" s="23">
        <f>'[1]5'!P$1482</f>
        <v>0</v>
      </c>
      <c r="J12" s="23">
        <f>'[1]5'!Y$1482</f>
        <v>0</v>
      </c>
      <c r="K12" s="25">
        <f>'[1]5'!AA$1482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'[1]5'!C$1483</f>
        <v>0</v>
      </c>
      <c r="D13" s="23">
        <f>'[1]5'!D$1483</f>
        <v>0</v>
      </c>
      <c r="E13" s="23">
        <f>'[1]5'!E$1483</f>
        <v>0</v>
      </c>
      <c r="F13" s="24">
        <f>'[1]5'!F$1483</f>
        <v>0</v>
      </c>
      <c r="G13" s="23">
        <f>'[1]5'!G$1483</f>
        <v>0</v>
      </c>
      <c r="H13" s="25">
        <f>'[1]5'!H$1483</f>
        <v>0</v>
      </c>
      <c r="I13" s="23">
        <f>'[1]5'!P$1483</f>
        <v>0</v>
      </c>
      <c r="J13" s="23">
        <f>'[1]5'!Y$1483</f>
        <v>0</v>
      </c>
      <c r="K13" s="25">
        <f>'[1]5'!AA$1483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'[1]5'!C$1490</f>
        <v>0</v>
      </c>
      <c r="D14" s="23">
        <f>'[1]5'!D$1490</f>
        <v>0</v>
      </c>
      <c r="E14" s="23">
        <f>'[1]5'!E$1490</f>
        <v>0</v>
      </c>
      <c r="F14" s="24">
        <f>'[1]5'!F$1490</f>
        <v>0</v>
      </c>
      <c r="G14" s="23">
        <f>'[1]5'!G$1490</f>
        <v>0</v>
      </c>
      <c r="H14" s="25">
        <f>'[1]5'!H$1490</f>
        <v>0</v>
      </c>
      <c r="I14" s="23">
        <f>'[1]5'!P$1490</f>
        <v>0</v>
      </c>
      <c r="J14" s="23">
        <f>'[1]5'!Y$1490</f>
        <v>0</v>
      </c>
      <c r="K14" s="25">
        <f>'[1]5'!AA$1490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'[1]5'!C$1491</f>
        <v>0</v>
      </c>
      <c r="D15" s="39">
        <f>'[1]5'!D$1491</f>
        <v>0</v>
      </c>
      <c r="E15" s="39">
        <f>'[1]5'!E$1491</f>
        <v>0</v>
      </c>
      <c r="F15" s="38">
        <f>'[1]5'!F$1491</f>
        <v>0</v>
      </c>
      <c r="G15" s="39">
        <f>'[1]5'!G$1491</f>
        <v>0</v>
      </c>
      <c r="H15" s="40">
        <f>'[1]5'!H$1491</f>
        <v>0</v>
      </c>
      <c r="I15" s="39">
        <f>'[1]5'!P$1491</f>
        <v>0</v>
      </c>
      <c r="J15" s="39">
        <f>'[1]5'!Y$1491</f>
        <v>0</v>
      </c>
      <c r="K15" s="40">
        <f>'[1]5'!AA$1491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'[1]5'!C$1495</f>
        <v>0</v>
      </c>
      <c r="D17" s="34">
        <f>'[1]5'!D$1495</f>
        <v>0</v>
      </c>
      <c r="E17" s="34">
        <f>'[1]5'!E$1495</f>
        <v>0</v>
      </c>
      <c r="F17" s="35">
        <f>'[1]5'!F$1495</f>
        <v>0</v>
      </c>
      <c r="G17" s="34">
        <f>'[1]5'!G$1495</f>
        <v>0</v>
      </c>
      <c r="H17" s="36">
        <f>'[1]5'!H$1495</f>
        <v>0</v>
      </c>
      <c r="I17" s="34">
        <f>'[1]5'!P$1495</f>
        <v>0</v>
      </c>
      <c r="J17" s="34">
        <f>'[1]5'!Y$1495</f>
        <v>0</v>
      </c>
      <c r="K17" s="36">
        <f>'[1]5'!AA$1495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'[1]5'!C$1498</f>
        <v>0</v>
      </c>
      <c r="D18" s="23">
        <f>'[1]5'!D$1498</f>
        <v>0</v>
      </c>
      <c r="E18" s="23">
        <f>'[1]5'!E$1498</f>
        <v>0</v>
      </c>
      <c r="F18" s="24">
        <f>'[1]5'!F$1498</f>
        <v>0</v>
      </c>
      <c r="G18" s="23">
        <f>'[1]5'!G$1498</f>
        <v>0</v>
      </c>
      <c r="H18" s="25">
        <f>'[1]5'!H$1498</f>
        <v>0</v>
      </c>
      <c r="I18" s="23">
        <f>'[1]5'!P$1498</f>
        <v>0</v>
      </c>
      <c r="J18" s="23">
        <f>'[1]5'!Y$1498</f>
        <v>0</v>
      </c>
      <c r="K18" s="25">
        <f>'[1]5'!AA$1498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'[1]5'!C$1501</f>
        <v>0</v>
      </c>
      <c r="D19" s="23">
        <f>'[1]5'!D$1501</f>
        <v>0</v>
      </c>
      <c r="E19" s="23">
        <f>'[1]5'!E$1501</f>
        <v>0</v>
      </c>
      <c r="F19" s="24">
        <f>'[1]5'!F$1501</f>
        <v>0</v>
      </c>
      <c r="G19" s="23">
        <f>'[1]5'!G$1501</f>
        <v>0</v>
      </c>
      <c r="H19" s="25">
        <f>'[1]5'!H$1501</f>
        <v>0</v>
      </c>
      <c r="I19" s="23">
        <f>'[1]5'!P$1501</f>
        <v>0</v>
      </c>
      <c r="J19" s="23">
        <f>'[1]5'!Y$1501</f>
        <v>0</v>
      </c>
      <c r="K19" s="25">
        <f>'[1]5'!AA$1501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'[1]5'!C$1502</f>
        <v>0</v>
      </c>
      <c r="D20" s="23">
        <f>'[1]5'!D$1502</f>
        <v>0</v>
      </c>
      <c r="E20" s="23">
        <f>'[1]5'!E$1502</f>
        <v>0</v>
      </c>
      <c r="F20" s="24">
        <f>'[1]5'!F$1502</f>
        <v>0</v>
      </c>
      <c r="G20" s="23">
        <f>'[1]5'!G$1502</f>
        <v>0</v>
      </c>
      <c r="H20" s="25">
        <f>'[1]5'!H$1502</f>
        <v>0</v>
      </c>
      <c r="I20" s="23">
        <f>'[1]5'!P$1502</f>
        <v>0</v>
      </c>
      <c r="J20" s="23">
        <f>'[1]5'!Y$1502</f>
        <v>0</v>
      </c>
      <c r="K20" s="25">
        <f>'[1]5'!AA$1502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'[1]5'!C$1503</f>
        <v>0</v>
      </c>
      <c r="D21" s="23">
        <f>'[1]5'!D$1503</f>
        <v>0</v>
      </c>
      <c r="E21" s="23">
        <f>'[1]5'!E$1503</f>
        <v>0</v>
      </c>
      <c r="F21" s="24">
        <f>'[1]5'!F$1503</f>
        <v>0</v>
      </c>
      <c r="G21" s="23">
        <f>'[1]5'!G$1503</f>
        <v>0</v>
      </c>
      <c r="H21" s="25">
        <f>'[1]5'!H$1503</f>
        <v>0</v>
      </c>
      <c r="I21" s="23">
        <f>'[1]5'!P$1503</f>
        <v>0</v>
      </c>
      <c r="J21" s="23">
        <f>'[1]5'!Y$1503</f>
        <v>0</v>
      </c>
      <c r="K21" s="25">
        <f>'[1]5'!AA$1503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'[1]5'!C$1504</f>
        <v>0</v>
      </c>
      <c r="D22" s="23">
        <f>'[1]5'!D$1504</f>
        <v>0</v>
      </c>
      <c r="E22" s="23">
        <f>'[1]5'!E$1504</f>
        <v>0</v>
      </c>
      <c r="F22" s="24">
        <f>'[1]5'!F$1504</f>
        <v>0</v>
      </c>
      <c r="G22" s="23">
        <f>'[1]5'!G$1504</f>
        <v>0</v>
      </c>
      <c r="H22" s="25">
        <f>'[1]5'!H$1504</f>
        <v>0</v>
      </c>
      <c r="I22" s="23">
        <f>'[1]5'!P$1504</f>
        <v>0</v>
      </c>
      <c r="J22" s="23">
        <f>'[1]5'!Y$1504</f>
        <v>0</v>
      </c>
      <c r="K22" s="25">
        <f>'[1]5'!AA$1504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'[1]5'!C$1505</f>
        <v>0</v>
      </c>
      <c r="D23" s="39">
        <f>'[1]5'!D$1505</f>
        <v>0</v>
      </c>
      <c r="E23" s="39">
        <f>'[1]5'!E$1505</f>
        <v>0</v>
      </c>
      <c r="F23" s="38">
        <f>'[1]5'!F$1505</f>
        <v>0</v>
      </c>
      <c r="G23" s="39">
        <f>'[1]5'!G$1505</f>
        <v>0</v>
      </c>
      <c r="H23" s="40">
        <f>'[1]5'!H$1505</f>
        <v>0</v>
      </c>
      <c r="I23" s="39">
        <f>'[1]5'!P$1505</f>
        <v>0</v>
      </c>
      <c r="J23" s="39">
        <f>'[1]5'!Y$1505</f>
        <v>0</v>
      </c>
      <c r="K23" s="40">
        <f>'[1]5'!AA$1505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'[1]5'!C$1506</f>
        <v>0</v>
      </c>
      <c r="D24" s="52">
        <f>'[1]5'!D$1506</f>
        <v>0</v>
      </c>
      <c r="E24" s="52">
        <f>'[1]5'!E$1506</f>
        <v>0</v>
      </c>
      <c r="F24" s="53">
        <f>'[1]5'!F$1506</f>
        <v>0</v>
      </c>
      <c r="G24" s="52">
        <f>'[1]5'!G$1506</f>
        <v>0</v>
      </c>
      <c r="H24" s="54">
        <f>'[1]5'!H$1506</f>
        <v>0</v>
      </c>
      <c r="I24" s="52">
        <f>'[1]5'!P$1506</f>
        <v>0</v>
      </c>
      <c r="J24" s="52">
        <f>'[1]5'!Y$1506</f>
        <v>0</v>
      </c>
      <c r="K24" s="52">
        <f>'[1]5'!AA$1506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"&amp;PROPER('[1]5'!$B$6)</f>
        <v>Table B.1: Specification of receipts: Agriculture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'[1]5'!C161</f>
        <v>0</v>
      </c>
      <c r="F5" s="88">
        <f>'[1]5'!D161</f>
        <v>0</v>
      </c>
      <c r="G5" s="88">
        <f>'[1]5'!E161</f>
        <v>0</v>
      </c>
      <c r="H5" s="89">
        <f>'[1]5'!F161</f>
        <v>0</v>
      </c>
      <c r="I5" s="88">
        <f>'[1]5'!G161</f>
        <v>0</v>
      </c>
      <c r="J5" s="90">
        <f>'[1]5'!H161</f>
        <v>0</v>
      </c>
      <c r="K5" s="88">
        <f>'[1]5'!I161</f>
        <v>0</v>
      </c>
      <c r="L5" s="88">
        <f>'[1]5'!J161</f>
        <v>0</v>
      </c>
      <c r="M5" s="88">
        <f>'[1]5'!K161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'[1]5'!C162</f>
        <v>0</v>
      </c>
      <c r="F6" s="101">
        <f>'[1]5'!D162</f>
        <v>0</v>
      </c>
      <c r="G6" s="101">
        <f>'[1]5'!E162</f>
        <v>0</v>
      </c>
      <c r="H6" s="102">
        <f>'[1]5'!F162</f>
        <v>0</v>
      </c>
      <c r="I6" s="101">
        <f>'[1]5'!G162</f>
        <v>0</v>
      </c>
      <c r="J6" s="103">
        <f>'[1]5'!H162</f>
        <v>0</v>
      </c>
      <c r="K6" s="101">
        <f>'[1]5'!I162</f>
        <v>0</v>
      </c>
      <c r="L6" s="101">
        <f>'[1]5'!J162</f>
        <v>0</v>
      </c>
      <c r="M6" s="101">
        <f>'[1]5'!K162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'[1]5'!C163</f>
        <v>0</v>
      </c>
      <c r="F7" s="101">
        <f>'[1]5'!D163</f>
        <v>0</v>
      </c>
      <c r="G7" s="101">
        <f>'[1]5'!E163</f>
        <v>0</v>
      </c>
      <c r="H7" s="102">
        <f>'[1]5'!F163</f>
        <v>0</v>
      </c>
      <c r="I7" s="101">
        <f>'[1]5'!G163</f>
        <v>0</v>
      </c>
      <c r="J7" s="103">
        <f>'[1]5'!H163</f>
        <v>0</v>
      </c>
      <c r="K7" s="101">
        <f>'[1]5'!I163</f>
        <v>0</v>
      </c>
      <c r="L7" s="101">
        <f>'[1]5'!J163</f>
        <v>0</v>
      </c>
      <c r="M7" s="101">
        <f>'[1]5'!K163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'[1]5'!C164</f>
        <v>0</v>
      </c>
      <c r="F8" s="94">
        <f>'[1]5'!D164</f>
        <v>0</v>
      </c>
      <c r="G8" s="94">
        <f>'[1]5'!E164</f>
        <v>0</v>
      </c>
      <c r="H8" s="95">
        <f>'[1]5'!F164</f>
        <v>0</v>
      </c>
      <c r="I8" s="94">
        <f>'[1]5'!G164</f>
        <v>0</v>
      </c>
      <c r="J8" s="96">
        <f>'[1]5'!H164</f>
        <v>0</v>
      </c>
      <c r="K8" s="94">
        <f>'[1]5'!I164</f>
        <v>0</v>
      </c>
      <c r="L8" s="94">
        <f>'[1]5'!J164</f>
        <v>0</v>
      </c>
      <c r="M8" s="94">
        <f>'[1]5'!K164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6056</v>
      </c>
      <c r="F9" s="74">
        <f t="shared" ref="F9:M9" si="1">F10+F19</f>
        <v>4331</v>
      </c>
      <c r="G9" s="74">
        <f t="shared" si="1"/>
        <v>3090</v>
      </c>
      <c r="H9" s="75">
        <f t="shared" si="1"/>
        <v>5703</v>
      </c>
      <c r="I9" s="74">
        <f t="shared" si="1"/>
        <v>5155</v>
      </c>
      <c r="J9" s="76">
        <f t="shared" si="1"/>
        <v>5155</v>
      </c>
      <c r="K9" s="74">
        <f t="shared" si="1"/>
        <v>5272</v>
      </c>
      <c r="L9" s="74">
        <f t="shared" si="1"/>
        <v>5698</v>
      </c>
      <c r="M9" s="74">
        <f t="shared" si="1"/>
        <v>5839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6056</v>
      </c>
      <c r="F10" s="81">
        <f t="shared" ref="F10:M10" si="2">SUM(F11:F13)</f>
        <v>4331</v>
      </c>
      <c r="G10" s="81">
        <f t="shared" si="2"/>
        <v>2928</v>
      </c>
      <c r="H10" s="82">
        <f t="shared" si="2"/>
        <v>5157</v>
      </c>
      <c r="I10" s="81">
        <f t="shared" si="2"/>
        <v>4851</v>
      </c>
      <c r="J10" s="83">
        <f t="shared" si="2"/>
        <v>4851</v>
      </c>
      <c r="K10" s="81">
        <f t="shared" si="2"/>
        <v>5112</v>
      </c>
      <c r="L10" s="81">
        <f t="shared" si="2"/>
        <v>5533</v>
      </c>
      <c r="M10" s="81">
        <f t="shared" si="2"/>
        <v>5669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'[1]5'!C167</f>
        <v>0</v>
      </c>
      <c r="F11" s="88">
        <f>'[1]5'!D167</f>
        <v>0</v>
      </c>
      <c r="G11" s="88">
        <f>'[1]5'!E167</f>
        <v>0</v>
      </c>
      <c r="H11" s="89">
        <f>'[1]5'!F167</f>
        <v>0</v>
      </c>
      <c r="I11" s="88">
        <f>'[1]5'!G167</f>
        <v>0</v>
      </c>
      <c r="J11" s="90">
        <f>'[1]5'!H167</f>
        <v>0</v>
      </c>
      <c r="K11" s="88">
        <f>'[1]5'!I167</f>
        <v>935</v>
      </c>
      <c r="L11" s="88">
        <f>'[1]5'!J167</f>
        <v>1085</v>
      </c>
      <c r="M11" s="88">
        <f>'[1]5'!K167</f>
        <v>1181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'[1]5'!C168</f>
        <v>0</v>
      </c>
      <c r="F12" s="101">
        <f>'[1]5'!D168</f>
        <v>0</v>
      </c>
      <c r="G12" s="101">
        <f>'[1]5'!E168</f>
        <v>0</v>
      </c>
      <c r="H12" s="102">
        <f>'[1]5'!F168</f>
        <v>0</v>
      </c>
      <c r="I12" s="101">
        <f>'[1]5'!G168</f>
        <v>0</v>
      </c>
      <c r="J12" s="103">
        <f>'[1]5'!H168</f>
        <v>0</v>
      </c>
      <c r="K12" s="101">
        <f>'[1]5'!I168</f>
        <v>0</v>
      </c>
      <c r="L12" s="101">
        <f>'[1]5'!J168</f>
        <v>0</v>
      </c>
      <c r="M12" s="101">
        <f>'[1]5'!K168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'[1]5'!C169</f>
        <v>6056</v>
      </c>
      <c r="F13" s="101">
        <f>'[1]5'!D169</f>
        <v>4331</v>
      </c>
      <c r="G13" s="101">
        <f>'[1]5'!E169</f>
        <v>2928</v>
      </c>
      <c r="H13" s="102">
        <f>'[1]5'!F169</f>
        <v>5157</v>
      </c>
      <c r="I13" s="101">
        <f>'[1]5'!G169</f>
        <v>4851</v>
      </c>
      <c r="J13" s="103">
        <f>'[1]5'!H169</f>
        <v>4851</v>
      </c>
      <c r="K13" s="101">
        <f>'[1]5'!I169</f>
        <v>4177</v>
      </c>
      <c r="L13" s="101">
        <f>'[1]5'!J169</f>
        <v>4448</v>
      </c>
      <c r="M13" s="101">
        <f>'[1]5'!K169</f>
        <v>4488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'[1]5'!B171</f>
        <v>Commision on Insurance</v>
      </c>
      <c r="C15" s="150" t="s">
        <v>44</v>
      </c>
      <c r="D15" s="150" t="s">
        <v>44</v>
      </c>
      <c r="E15" s="89">
        <f>'[1]5'!C171</f>
        <v>1035</v>
      </c>
      <c r="F15" s="88">
        <f>'[1]5'!D171</f>
        <v>1065</v>
      </c>
      <c r="G15" s="88">
        <f>'[1]5'!E171</f>
        <v>1068</v>
      </c>
      <c r="H15" s="89">
        <f>'[1]5'!F171</f>
        <v>1253</v>
      </c>
      <c r="I15" s="88">
        <f>'[1]5'!G171</f>
        <v>1156</v>
      </c>
      <c r="J15" s="90">
        <f>'[1]5'!H171</f>
        <v>1156</v>
      </c>
      <c r="K15" s="88">
        <f>'[1]5'!I171</f>
        <v>1252</v>
      </c>
      <c r="L15" s="88">
        <f>'[1]5'!J171</f>
        <v>1253</v>
      </c>
      <c r="M15" s="90">
        <f>'[1]5'!K171</f>
        <v>1254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'[1]5'!B172</f>
        <v>Parking Fees</v>
      </c>
      <c r="C16" s="150" t="s">
        <v>44</v>
      </c>
      <c r="D16" s="150" t="s">
        <v>44</v>
      </c>
      <c r="E16" s="102">
        <f>'[1]5'!C172</f>
        <v>303</v>
      </c>
      <c r="F16" s="101">
        <f>'[1]5'!D172</f>
        <v>330</v>
      </c>
      <c r="G16" s="101">
        <f>'[1]5'!E172</f>
        <v>347</v>
      </c>
      <c r="H16" s="102">
        <f>'[1]5'!F172</f>
        <v>429</v>
      </c>
      <c r="I16" s="101">
        <f>'[1]5'!G172</f>
        <v>344</v>
      </c>
      <c r="J16" s="103">
        <f>'[1]5'!H172</f>
        <v>344</v>
      </c>
      <c r="K16" s="101">
        <f>'[1]5'!I172</f>
        <v>361</v>
      </c>
      <c r="L16" s="101">
        <f>'[1]5'!J172</f>
        <v>361</v>
      </c>
      <c r="M16" s="103">
        <f>'[1]5'!K172</f>
        <v>361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'[1]5'!B173</f>
        <v>Laboratory Services (Soil &amp; Animal Testing)</v>
      </c>
      <c r="C17" s="150" t="s">
        <v>44</v>
      </c>
      <c r="D17" s="150" t="s">
        <v>44</v>
      </c>
      <c r="E17" s="102">
        <f>'[1]5'!C173</f>
        <v>0</v>
      </c>
      <c r="F17" s="101">
        <f>'[1]5'!D173</f>
        <v>0</v>
      </c>
      <c r="G17" s="101">
        <f>'[1]5'!E173</f>
        <v>0</v>
      </c>
      <c r="H17" s="102">
        <f>'[1]5'!F173</f>
        <v>0</v>
      </c>
      <c r="I17" s="101">
        <f>'[1]5'!G173</f>
        <v>0</v>
      </c>
      <c r="J17" s="103">
        <f>'[1]5'!H173</f>
        <v>0</v>
      </c>
      <c r="K17" s="101">
        <f>'[1]5'!I173</f>
        <v>33</v>
      </c>
      <c r="L17" s="101">
        <f>'[1]5'!J173</f>
        <v>35</v>
      </c>
      <c r="M17" s="103">
        <f>'[1]5'!K173</f>
        <v>38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'[1]5'!B174</f>
        <v>Sales of surplus agricultural Produce</v>
      </c>
      <c r="C18" s="150" t="s">
        <v>44</v>
      </c>
      <c r="D18" s="150" t="s">
        <v>44</v>
      </c>
      <c r="E18" s="95">
        <f>'[1]5'!C174</f>
        <v>2857</v>
      </c>
      <c r="F18" s="94">
        <f>'[1]5'!D174</f>
        <v>1212</v>
      </c>
      <c r="G18" s="94">
        <f>'[1]5'!E174</f>
        <v>1097</v>
      </c>
      <c r="H18" s="95">
        <f>'[1]5'!F174</f>
        <v>1134</v>
      </c>
      <c r="I18" s="94">
        <f>'[1]5'!G174</f>
        <v>423</v>
      </c>
      <c r="J18" s="96">
        <f>'[1]5'!H174</f>
        <v>423</v>
      </c>
      <c r="K18" s="94">
        <f>'[1]5'!I174</f>
        <v>2562</v>
      </c>
      <c r="L18" s="94">
        <f>'[1]5'!J174</f>
        <v>2796</v>
      </c>
      <c r="M18" s="96">
        <f>'[1]5'!K174</f>
        <v>2836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'[1]5'!C175</f>
        <v>0</v>
      </c>
      <c r="F19" s="81">
        <f>'[1]5'!D175</f>
        <v>0</v>
      </c>
      <c r="G19" s="81">
        <f>'[1]5'!E175</f>
        <v>162</v>
      </c>
      <c r="H19" s="82">
        <f>'[1]5'!F175</f>
        <v>546</v>
      </c>
      <c r="I19" s="81">
        <f>'[1]5'!G175</f>
        <v>304</v>
      </c>
      <c r="J19" s="83">
        <f>'[1]5'!H175</f>
        <v>304</v>
      </c>
      <c r="K19" s="81">
        <f>'[1]5'!I175</f>
        <v>160</v>
      </c>
      <c r="L19" s="81">
        <f>'[1]5'!J175</f>
        <v>165</v>
      </c>
      <c r="M19" s="81">
        <f>'[1]5'!K175</f>
        <v>170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'[1]5'!C177</f>
        <v>0</v>
      </c>
      <c r="F22" s="88">
        <f>'[1]5'!D177</f>
        <v>0</v>
      </c>
      <c r="G22" s="88">
        <f>'[1]5'!E177</f>
        <v>0</v>
      </c>
      <c r="H22" s="89">
        <f>'[1]5'!F177</f>
        <v>0</v>
      </c>
      <c r="I22" s="88">
        <f>'[1]5'!G177</f>
        <v>0</v>
      </c>
      <c r="J22" s="90">
        <f>'[1]5'!H177</f>
        <v>0</v>
      </c>
      <c r="K22" s="88">
        <f>'[1]5'!I177</f>
        <v>0</v>
      </c>
      <c r="L22" s="88">
        <f>'[1]5'!J177</f>
        <v>0</v>
      </c>
      <c r="M22" s="88">
        <f>'[1]5'!K177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'[1]5'!C178</f>
        <v>0</v>
      </c>
      <c r="F23" s="101">
        <f>'[1]5'!D178</f>
        <v>0</v>
      </c>
      <c r="G23" s="101">
        <f>'[1]5'!E178</f>
        <v>0</v>
      </c>
      <c r="H23" s="102">
        <f>'[1]5'!F178</f>
        <v>0</v>
      </c>
      <c r="I23" s="101">
        <f>'[1]5'!G178</f>
        <v>0</v>
      </c>
      <c r="J23" s="103">
        <f>'[1]5'!H178</f>
        <v>0</v>
      </c>
      <c r="K23" s="101">
        <f>'[1]5'!I178</f>
        <v>0</v>
      </c>
      <c r="L23" s="101">
        <f>'[1]5'!J178</f>
        <v>0</v>
      </c>
      <c r="M23" s="101">
        <f>'[1]5'!K178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'[1]5'!C179</f>
        <v>0</v>
      </c>
      <c r="F24" s="101">
        <f>'[1]5'!D179</f>
        <v>0</v>
      </c>
      <c r="G24" s="101">
        <f>'[1]5'!E179</f>
        <v>0</v>
      </c>
      <c r="H24" s="102">
        <f>'[1]5'!F179</f>
        <v>0</v>
      </c>
      <c r="I24" s="101">
        <f>'[1]5'!G179</f>
        <v>0</v>
      </c>
      <c r="J24" s="103">
        <f>'[1]5'!H179</f>
        <v>0</v>
      </c>
      <c r="K24" s="101">
        <f>'[1]5'!I179</f>
        <v>0</v>
      </c>
      <c r="L24" s="101">
        <f>'[1]5'!J179</f>
        <v>0</v>
      </c>
      <c r="M24" s="101">
        <f>'[1]5'!K179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'[1]5'!C180</f>
        <v>0</v>
      </c>
      <c r="F25" s="101">
        <f>'[1]5'!D180</f>
        <v>0</v>
      </c>
      <c r="G25" s="101">
        <f>'[1]5'!E180</f>
        <v>0</v>
      </c>
      <c r="H25" s="102">
        <f>'[1]5'!F180</f>
        <v>0</v>
      </c>
      <c r="I25" s="101">
        <f>'[1]5'!G180</f>
        <v>0</v>
      </c>
      <c r="J25" s="103">
        <f>'[1]5'!H180</f>
        <v>0</v>
      </c>
      <c r="K25" s="101">
        <f>'[1]5'!I180</f>
        <v>0</v>
      </c>
      <c r="L25" s="101">
        <f>'[1]5'!J180</f>
        <v>0</v>
      </c>
      <c r="M25" s="101">
        <f>'[1]5'!K180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'[1]5'!C181</f>
        <v>0</v>
      </c>
      <c r="F26" s="101">
        <f>'[1]5'!D181</f>
        <v>0</v>
      </c>
      <c r="G26" s="101">
        <f>'[1]5'!E181</f>
        <v>0</v>
      </c>
      <c r="H26" s="102">
        <f>'[1]5'!F181</f>
        <v>0</v>
      </c>
      <c r="I26" s="101">
        <f>'[1]5'!G181</f>
        <v>0</v>
      </c>
      <c r="J26" s="103">
        <f>'[1]5'!H181</f>
        <v>0</v>
      </c>
      <c r="K26" s="101">
        <f>'[1]5'!I181</f>
        <v>0</v>
      </c>
      <c r="L26" s="101">
        <f>'[1]5'!J181</f>
        <v>0</v>
      </c>
      <c r="M26" s="101">
        <f>'[1]5'!K181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'[1]5'!C182</f>
        <v>0</v>
      </c>
      <c r="F27" s="94">
        <f>'[1]5'!D182</f>
        <v>0</v>
      </c>
      <c r="G27" s="94">
        <f>'[1]5'!E182</f>
        <v>0</v>
      </c>
      <c r="H27" s="95">
        <f>'[1]5'!F182</f>
        <v>0</v>
      </c>
      <c r="I27" s="94">
        <f>'[1]5'!G182</f>
        <v>0</v>
      </c>
      <c r="J27" s="96">
        <f>'[1]5'!H182</f>
        <v>0</v>
      </c>
      <c r="K27" s="94">
        <f>'[1]5'!I182</f>
        <v>0</v>
      </c>
      <c r="L27" s="94">
        <f>'[1]5'!J182</f>
        <v>0</v>
      </c>
      <c r="M27" s="94">
        <f>'[1]5'!K182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'[1]5'!C183</f>
        <v>0</v>
      </c>
      <c r="F29" s="74">
        <f>'[1]5'!D183</f>
        <v>0</v>
      </c>
      <c r="G29" s="74">
        <f>'[1]5'!E183</f>
        <v>0</v>
      </c>
      <c r="H29" s="75">
        <f>'[1]5'!F183</f>
        <v>0</v>
      </c>
      <c r="I29" s="74">
        <f>'[1]5'!G183</f>
        <v>0</v>
      </c>
      <c r="J29" s="76">
        <f>'[1]5'!H183</f>
        <v>0</v>
      </c>
      <c r="K29" s="74">
        <f>'[1]5'!I183</f>
        <v>0</v>
      </c>
      <c r="L29" s="74">
        <f>'[1]5'!J183</f>
        <v>0</v>
      </c>
      <c r="M29" s="74">
        <f>'[1]5'!K183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88</v>
      </c>
      <c r="F31" s="162">
        <f t="shared" ref="F31:M31" si="4">SUM(F32:F34)</f>
        <v>126</v>
      </c>
      <c r="G31" s="162">
        <f t="shared" si="4"/>
        <v>93</v>
      </c>
      <c r="H31" s="163">
        <f t="shared" si="4"/>
        <v>32</v>
      </c>
      <c r="I31" s="162">
        <f t="shared" si="4"/>
        <v>88</v>
      </c>
      <c r="J31" s="164">
        <f t="shared" si="4"/>
        <v>88</v>
      </c>
      <c r="K31" s="162">
        <f t="shared" si="4"/>
        <v>92</v>
      </c>
      <c r="L31" s="162">
        <f t="shared" si="4"/>
        <v>92</v>
      </c>
      <c r="M31" s="162">
        <f t="shared" si="4"/>
        <v>93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'[1]5'!C185</f>
        <v>0</v>
      </c>
      <c r="F32" s="88">
        <f>'[1]5'!D185</f>
        <v>0</v>
      </c>
      <c r="G32" s="88">
        <f>'[1]5'!E185</f>
        <v>7</v>
      </c>
      <c r="H32" s="89">
        <f>'[1]5'!F185</f>
        <v>1</v>
      </c>
      <c r="I32" s="88">
        <f>'[1]5'!G185</f>
        <v>7</v>
      </c>
      <c r="J32" s="90">
        <f>'[1]5'!H185</f>
        <v>7</v>
      </c>
      <c r="K32" s="88">
        <f>'[1]5'!I185</f>
        <v>5</v>
      </c>
      <c r="L32" s="88">
        <f>'[1]5'!J185</f>
        <v>6</v>
      </c>
      <c r="M32" s="88">
        <f>'[1]5'!K185</f>
        <v>6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'[1]5'!C186</f>
        <v>0</v>
      </c>
      <c r="F33" s="101">
        <f>'[1]5'!D186</f>
        <v>0</v>
      </c>
      <c r="G33" s="101">
        <f>'[1]5'!E186</f>
        <v>0</v>
      </c>
      <c r="H33" s="102">
        <f>'[1]5'!F186</f>
        <v>0</v>
      </c>
      <c r="I33" s="101">
        <f>'[1]5'!G186</f>
        <v>0</v>
      </c>
      <c r="J33" s="103">
        <f>'[1]5'!H186</f>
        <v>0</v>
      </c>
      <c r="K33" s="101">
        <f>'[1]5'!I186</f>
        <v>0</v>
      </c>
      <c r="L33" s="101">
        <f>'[1]5'!J186</f>
        <v>0</v>
      </c>
      <c r="M33" s="101">
        <f>'[1]5'!K186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'[1]5'!C187</f>
        <v>88</v>
      </c>
      <c r="F34" s="94">
        <f>'[1]5'!D187</f>
        <v>126</v>
      </c>
      <c r="G34" s="94">
        <f>'[1]5'!E187</f>
        <v>86</v>
      </c>
      <c r="H34" s="95">
        <f>'[1]5'!F187</f>
        <v>31</v>
      </c>
      <c r="I34" s="94">
        <f>'[1]5'!G187</f>
        <v>81</v>
      </c>
      <c r="J34" s="96">
        <f>'[1]5'!H187</f>
        <v>81</v>
      </c>
      <c r="K34" s="94">
        <f>'[1]5'!I187</f>
        <v>87</v>
      </c>
      <c r="L34" s="94">
        <f>'[1]5'!J187</f>
        <v>86</v>
      </c>
      <c r="M34" s="94">
        <f>'[1]5'!K187</f>
        <v>87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2591</v>
      </c>
      <c r="F36" s="74">
        <f t="shared" ref="F36:M36" si="5">SUM(F37:F38)</f>
        <v>244</v>
      </c>
      <c r="G36" s="74">
        <f t="shared" si="5"/>
        <v>280</v>
      </c>
      <c r="H36" s="75">
        <f t="shared" si="5"/>
        <v>683</v>
      </c>
      <c r="I36" s="74">
        <f t="shared" si="5"/>
        <v>1135</v>
      </c>
      <c r="J36" s="76">
        <f t="shared" si="5"/>
        <v>1135</v>
      </c>
      <c r="K36" s="74">
        <f t="shared" si="5"/>
        <v>39</v>
      </c>
      <c r="L36" s="74">
        <f t="shared" si="5"/>
        <v>42</v>
      </c>
      <c r="M36" s="74">
        <f t="shared" si="5"/>
        <v>45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'[1]5'!C189</f>
        <v>0</v>
      </c>
      <c r="F37" s="88">
        <f>'[1]5'!D189</f>
        <v>0</v>
      </c>
      <c r="G37" s="88">
        <f>'[1]5'!E189</f>
        <v>0</v>
      </c>
      <c r="H37" s="89">
        <f>'[1]5'!F189</f>
        <v>0</v>
      </c>
      <c r="I37" s="88">
        <f>'[1]5'!G189</f>
        <v>0</v>
      </c>
      <c r="J37" s="90">
        <f>'[1]5'!H189</f>
        <v>0</v>
      </c>
      <c r="K37" s="88">
        <f>'[1]5'!I189</f>
        <v>0</v>
      </c>
      <c r="L37" s="88">
        <f>'[1]5'!J189</f>
        <v>0</v>
      </c>
      <c r="M37" s="88">
        <f>'[1]5'!K189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'[1]5'!C190</f>
        <v>2591</v>
      </c>
      <c r="F38" s="94">
        <f>'[1]5'!D190</f>
        <v>244</v>
      </c>
      <c r="G38" s="94">
        <f>'[1]5'!E190</f>
        <v>280</v>
      </c>
      <c r="H38" s="95">
        <f>'[1]5'!F190</f>
        <v>683</v>
      </c>
      <c r="I38" s="94">
        <f>'[1]5'!G190</f>
        <v>1135</v>
      </c>
      <c r="J38" s="96">
        <f>'[1]5'!H190</f>
        <v>1135</v>
      </c>
      <c r="K38" s="94">
        <f>'[1]5'!I190</f>
        <v>39</v>
      </c>
      <c r="L38" s="94">
        <f>'[1]5'!J190</f>
        <v>42</v>
      </c>
      <c r="M38" s="94">
        <f>'[1]5'!K190</f>
        <v>45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'[1]5'!C191</f>
        <v>1600</v>
      </c>
      <c r="F39" s="74">
        <f>'[1]5'!D191</f>
        <v>1527</v>
      </c>
      <c r="G39" s="74">
        <f>'[1]5'!E191</f>
        <v>1587</v>
      </c>
      <c r="H39" s="75">
        <f>'[1]5'!F191</f>
        <v>2079</v>
      </c>
      <c r="I39" s="74">
        <f>'[1]5'!G191</f>
        <v>2119</v>
      </c>
      <c r="J39" s="76">
        <f>'[1]5'!H191</f>
        <v>2119</v>
      </c>
      <c r="K39" s="74">
        <f>'[1]5'!I191</f>
        <v>1705</v>
      </c>
      <c r="L39" s="74">
        <f>'[1]5'!J191</f>
        <v>1732</v>
      </c>
      <c r="M39" s="74">
        <f>'[1]5'!K191</f>
        <v>1745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10335</v>
      </c>
      <c r="F40" s="28">
        <f t="shared" ref="F40:M40" si="6">F4+F9+F21+F29+F31+F36+F39</f>
        <v>6228</v>
      </c>
      <c r="G40" s="28">
        <f t="shared" si="6"/>
        <v>5050</v>
      </c>
      <c r="H40" s="29">
        <f t="shared" si="6"/>
        <v>8497</v>
      </c>
      <c r="I40" s="28">
        <f t="shared" si="6"/>
        <v>8497</v>
      </c>
      <c r="J40" s="30">
        <f t="shared" si="6"/>
        <v>8497</v>
      </c>
      <c r="K40" s="28">
        <f t="shared" si="6"/>
        <v>7108</v>
      </c>
      <c r="L40" s="28">
        <f t="shared" si="6"/>
        <v>7564</v>
      </c>
      <c r="M40" s="28">
        <f t="shared" si="6"/>
        <v>7722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"&amp;PROPER('[1]5'!$B$6)</f>
        <v>Table B.2: Payments and estimates by economic classification: Agriculture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1157793</v>
      </c>
      <c r="F4" s="74">
        <f t="shared" ref="F4:M4" si="0">F5+F8+F47</f>
        <v>1228934</v>
      </c>
      <c r="G4" s="74">
        <f t="shared" si="0"/>
        <v>1262827</v>
      </c>
      <c r="H4" s="75">
        <f t="shared" si="0"/>
        <v>1369766</v>
      </c>
      <c r="I4" s="74">
        <f t="shared" si="0"/>
        <v>1346196</v>
      </c>
      <c r="J4" s="76">
        <f t="shared" si="0"/>
        <v>1346196</v>
      </c>
      <c r="K4" s="74">
        <f t="shared" si="0"/>
        <v>1455009.2</v>
      </c>
      <c r="L4" s="74">
        <f t="shared" si="0"/>
        <v>1537288.7771999999</v>
      </c>
      <c r="M4" s="74">
        <f t="shared" si="0"/>
        <v>1603414.961076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844626</v>
      </c>
      <c r="F5" s="81">
        <f t="shared" ref="F5:M5" si="1">SUM(F6:F7)</f>
        <v>893104</v>
      </c>
      <c r="G5" s="81">
        <f t="shared" si="1"/>
        <v>938195</v>
      </c>
      <c r="H5" s="82">
        <f t="shared" si="1"/>
        <v>1015759</v>
      </c>
      <c r="I5" s="81">
        <f t="shared" si="1"/>
        <v>1015758</v>
      </c>
      <c r="J5" s="83">
        <f t="shared" si="1"/>
        <v>1015758</v>
      </c>
      <c r="K5" s="81">
        <f t="shared" si="1"/>
        <v>1076174.8</v>
      </c>
      <c r="L5" s="81">
        <f t="shared" si="1"/>
        <v>1135897.237</v>
      </c>
      <c r="M5" s="81">
        <f t="shared" si="1"/>
        <v>1169333.37885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'[1]5'!$C$32</f>
        <v>729089</v>
      </c>
      <c r="F6" s="88">
        <f>'[1]5'!$D$32</f>
        <v>772393</v>
      </c>
      <c r="G6" s="88">
        <f>'[1]5'!$E$32</f>
        <v>811152</v>
      </c>
      <c r="H6" s="89">
        <f>'[1]5'!$F$32</f>
        <v>885408</v>
      </c>
      <c r="I6" s="88">
        <f>'[1]5'!$G$32</f>
        <v>885263</v>
      </c>
      <c r="J6" s="90">
        <f>'[1]5'!$H$32</f>
        <v>885263</v>
      </c>
      <c r="K6" s="88">
        <f>'[1]5'!$P$32</f>
        <v>940411.8</v>
      </c>
      <c r="L6" s="88">
        <f>'[1]5'!$Y$32</f>
        <v>975781.6</v>
      </c>
      <c r="M6" s="88">
        <f>'[1]5'!$AA$32</f>
        <v>1001744.43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'[1]5'!$C$33</f>
        <v>115537</v>
      </c>
      <c r="F7" s="94">
        <f>'[1]5'!$D$33</f>
        <v>120711</v>
      </c>
      <c r="G7" s="94">
        <f>'[1]5'!$E$33</f>
        <v>127043</v>
      </c>
      <c r="H7" s="95">
        <f>'[1]5'!$F$33</f>
        <v>130351</v>
      </c>
      <c r="I7" s="94">
        <f>'[1]5'!$G$33</f>
        <v>130495</v>
      </c>
      <c r="J7" s="96">
        <f>'[1]5'!$H$33</f>
        <v>130495</v>
      </c>
      <c r="K7" s="94">
        <f>'[1]5'!$P$33</f>
        <v>135763</v>
      </c>
      <c r="L7" s="94">
        <f>'[1]5'!$Y$33</f>
        <v>160115.63699999999</v>
      </c>
      <c r="M7" s="94">
        <f>'[1]5'!$AA$33</f>
        <v>167588.94885000002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313167</v>
      </c>
      <c r="F8" s="81">
        <f t="shared" si="2"/>
        <v>335830</v>
      </c>
      <c r="G8" s="81">
        <f t="shared" si="2"/>
        <v>324632</v>
      </c>
      <c r="H8" s="82">
        <f t="shared" si="2"/>
        <v>354007</v>
      </c>
      <c r="I8" s="81">
        <f t="shared" si="2"/>
        <v>330438</v>
      </c>
      <c r="J8" s="83">
        <f t="shared" si="2"/>
        <v>330438</v>
      </c>
      <c r="K8" s="81">
        <f t="shared" si="2"/>
        <v>378834.39999999997</v>
      </c>
      <c r="L8" s="81">
        <f t="shared" si="2"/>
        <v>401391.54019999993</v>
      </c>
      <c r="M8" s="81">
        <f t="shared" si="2"/>
        <v>434081.58222599997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'[1]5'!$C$35</f>
        <v>0</v>
      </c>
      <c r="F9" s="88">
        <f>'[1]5'!$D$35</f>
        <v>2020</v>
      </c>
      <c r="G9" s="88">
        <f>'[1]5'!$E$35</f>
        <v>12</v>
      </c>
      <c r="H9" s="89">
        <f>'[1]5'!$F$35</f>
        <v>972</v>
      </c>
      <c r="I9" s="88">
        <f>'[1]5'!$G$35</f>
        <v>973</v>
      </c>
      <c r="J9" s="90">
        <f>'[1]5'!$H$35</f>
        <v>973</v>
      </c>
      <c r="K9" s="88">
        <f>'[1]5'!$P$35</f>
        <v>0</v>
      </c>
      <c r="L9" s="88">
        <f>'[1]5'!$Y$35</f>
        <v>97</v>
      </c>
      <c r="M9" s="88">
        <f>'[1]5'!$AA$35</f>
        <v>77.8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'[1]5'!$C$36</f>
        <v>4486</v>
      </c>
      <c r="F10" s="101">
        <f>'[1]5'!$D$36</f>
        <v>1974</v>
      </c>
      <c r="G10" s="101">
        <f>'[1]5'!$E$36</f>
        <v>2373</v>
      </c>
      <c r="H10" s="102">
        <f>'[1]5'!$F$36</f>
        <v>4230</v>
      </c>
      <c r="I10" s="101">
        <f>'[1]5'!$G$36</f>
        <v>4230</v>
      </c>
      <c r="J10" s="103">
        <f>'[1]5'!$H$36</f>
        <v>4230</v>
      </c>
      <c r="K10" s="101">
        <f>'[1]5'!$P$36</f>
        <v>3818</v>
      </c>
      <c r="L10" s="101">
        <f>'[1]5'!$Y$36</f>
        <v>4118.9480000000003</v>
      </c>
      <c r="M10" s="101">
        <f>'[1]5'!$AA$36</f>
        <v>4420.2016000000003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'[1]5'!$C$37</f>
        <v>3701</v>
      </c>
      <c r="F11" s="101">
        <f>'[1]5'!$D$37</f>
        <v>7133</v>
      </c>
      <c r="G11" s="101">
        <f>'[1]5'!$E$37</f>
        <v>4693</v>
      </c>
      <c r="H11" s="102">
        <f>'[1]5'!$F$37</f>
        <v>7785</v>
      </c>
      <c r="I11" s="101">
        <f>'[1]5'!$G$37</f>
        <v>6907</v>
      </c>
      <c r="J11" s="103">
        <f>'[1]5'!$H$37</f>
        <v>6907</v>
      </c>
      <c r="K11" s="101">
        <f>'[1]5'!$P$37</f>
        <v>10638</v>
      </c>
      <c r="L11" s="101">
        <f>'[1]5'!$Y$37</f>
        <v>10592.232</v>
      </c>
      <c r="M11" s="101">
        <f>'[1]5'!$AA$37</f>
        <v>12117.793540000002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'[1]5'!$C$38</f>
        <v>3419</v>
      </c>
      <c r="F12" s="101">
        <f>'[1]5'!$D$38</f>
        <v>4756</v>
      </c>
      <c r="G12" s="101">
        <f>'[1]5'!$E$38</f>
        <v>3882</v>
      </c>
      <c r="H12" s="102">
        <f>'[1]5'!$F$38</f>
        <v>3665</v>
      </c>
      <c r="I12" s="101">
        <f>'[1]5'!$G$38</f>
        <v>3665</v>
      </c>
      <c r="J12" s="103">
        <f>'[1]5'!$H$38</f>
        <v>3665</v>
      </c>
      <c r="K12" s="101">
        <f>'[1]5'!$P$38</f>
        <v>4400</v>
      </c>
      <c r="L12" s="101">
        <f>'[1]5'!$Y$38</f>
        <v>4473</v>
      </c>
      <c r="M12" s="101">
        <f>'[1]5'!$AA$38</f>
        <v>4531.92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'[1]5'!$C$39</f>
        <v>6744</v>
      </c>
      <c r="F13" s="101">
        <f>'[1]5'!$D$39</f>
        <v>9374</v>
      </c>
      <c r="G13" s="101">
        <f>'[1]5'!$E$39</f>
        <v>10404</v>
      </c>
      <c r="H13" s="102">
        <f>'[1]5'!$F$39</f>
        <v>3854</v>
      </c>
      <c r="I13" s="101">
        <f>'[1]5'!$G$39</f>
        <v>3854</v>
      </c>
      <c r="J13" s="103">
        <f>'[1]5'!$H$39</f>
        <v>3854</v>
      </c>
      <c r="K13" s="101">
        <f>'[1]5'!$P$39</f>
        <v>500</v>
      </c>
      <c r="L13" s="101">
        <f>'[1]5'!$Y$39</f>
        <v>971</v>
      </c>
      <c r="M13" s="101">
        <f>'[1]5'!$AA$39</f>
        <v>1029.8399999999999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'[1]5'!$C$40</f>
        <v>2566</v>
      </c>
      <c r="F14" s="101">
        <f>'[1]5'!$D$40</f>
        <v>2409</v>
      </c>
      <c r="G14" s="101">
        <f>'[1]5'!$E$40</f>
        <v>1536</v>
      </c>
      <c r="H14" s="102">
        <f>'[1]5'!$F$40</f>
        <v>3576</v>
      </c>
      <c r="I14" s="101">
        <f>'[1]5'!$G$40</f>
        <v>3576</v>
      </c>
      <c r="J14" s="103">
        <f>'[1]5'!$H$40</f>
        <v>3576</v>
      </c>
      <c r="K14" s="101">
        <f>'[1]5'!$P$40</f>
        <v>3313</v>
      </c>
      <c r="L14" s="101">
        <f>'[1]5'!$Y$40</f>
        <v>3635.7889999999993</v>
      </c>
      <c r="M14" s="101">
        <f>'[1]5'!$AA$40</f>
        <v>4830.6750800000009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'[1]5'!$C$41</f>
        <v>15172</v>
      </c>
      <c r="F15" s="101">
        <f>'[1]5'!$D$41</f>
        <v>15231</v>
      </c>
      <c r="G15" s="101">
        <f>'[1]5'!$E$41</f>
        <v>15781</v>
      </c>
      <c r="H15" s="102">
        <f>'[1]5'!$F$41</f>
        <v>19224</v>
      </c>
      <c r="I15" s="101">
        <f>'[1]5'!$G$41</f>
        <v>18514</v>
      </c>
      <c r="J15" s="103">
        <f>'[1]5'!$H$41</f>
        <v>18514</v>
      </c>
      <c r="K15" s="101">
        <f>'[1]5'!$P$41</f>
        <v>17438.400000000001</v>
      </c>
      <c r="L15" s="101">
        <f>'[1]5'!$Y$41</f>
        <v>18968.938399999999</v>
      </c>
      <c r="M15" s="101">
        <f>'[1]5'!$AA$41</f>
        <v>19943.463188000002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'[1]5'!$C$42</f>
        <v>15938</v>
      </c>
      <c r="F16" s="101">
        <f>'[1]5'!$D$42</f>
        <v>30887</v>
      </c>
      <c r="G16" s="101">
        <f>'[1]5'!$E$42</f>
        <v>26883</v>
      </c>
      <c r="H16" s="102">
        <f>'[1]5'!$F$42</f>
        <v>31375</v>
      </c>
      <c r="I16" s="101">
        <f>'[1]5'!$G$42</f>
        <v>32579</v>
      </c>
      <c r="J16" s="103">
        <f>'[1]5'!$H$42</f>
        <v>32579</v>
      </c>
      <c r="K16" s="101">
        <f>'[1]5'!$P$42</f>
        <v>20864</v>
      </c>
      <c r="L16" s="101">
        <f>'[1]5'!$Y$42</f>
        <v>23809.403999999999</v>
      </c>
      <c r="M16" s="101">
        <f>'[1]5'!$AA$42</f>
        <v>24956.944939999998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'[1]5'!$C$43</f>
        <v>0</v>
      </c>
      <c r="F17" s="101">
        <f>'[1]5'!$D$43</f>
        <v>0</v>
      </c>
      <c r="G17" s="101">
        <f>'[1]5'!$E$43</f>
        <v>0</v>
      </c>
      <c r="H17" s="102">
        <f>'[1]5'!$F$43</f>
        <v>100</v>
      </c>
      <c r="I17" s="101">
        <f>'[1]5'!$G$43</f>
        <v>100</v>
      </c>
      <c r="J17" s="103">
        <f>'[1]5'!$H$43</f>
        <v>100</v>
      </c>
      <c r="K17" s="101">
        <f>'[1]5'!$P$43</f>
        <v>0</v>
      </c>
      <c r="L17" s="101">
        <f>'[1]5'!$Y$43</f>
        <v>150</v>
      </c>
      <c r="M17" s="101">
        <f>'[1]5'!$AA$43</f>
        <v>156.75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'[1]5'!$C$44</f>
        <v>13378</v>
      </c>
      <c r="F18" s="101">
        <f>'[1]5'!$D$44</f>
        <v>4997</v>
      </c>
      <c r="G18" s="101">
        <f>'[1]5'!$E$44</f>
        <v>10918</v>
      </c>
      <c r="H18" s="102">
        <f>'[1]5'!$F$44</f>
        <v>11051</v>
      </c>
      <c r="I18" s="101">
        <f>'[1]5'!$G$44</f>
        <v>10166</v>
      </c>
      <c r="J18" s="103">
        <f>'[1]5'!$H$44</f>
        <v>10166</v>
      </c>
      <c r="K18" s="101">
        <f>'[1]5'!$P$44</f>
        <v>25074</v>
      </c>
      <c r="L18" s="101">
        <f>'[1]5'!$Y$44</f>
        <v>23380.252</v>
      </c>
      <c r="M18" s="101">
        <f>'[1]5'!$AA$44</f>
        <v>24850.403479999997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'[1]5'!$C$45</f>
        <v>1</v>
      </c>
      <c r="F19" s="101">
        <f>'[1]5'!$D$45</f>
        <v>0</v>
      </c>
      <c r="G19" s="101">
        <f>'[1]5'!$E$45</f>
        <v>0</v>
      </c>
      <c r="H19" s="102">
        <f>'[1]5'!$F$45</f>
        <v>60</v>
      </c>
      <c r="I19" s="101">
        <f>'[1]5'!$G$45</f>
        <v>60</v>
      </c>
      <c r="J19" s="103">
        <f>'[1]5'!$H$45</f>
        <v>60</v>
      </c>
      <c r="K19" s="101">
        <f>'[1]5'!$P$45</f>
        <v>70.399999999999977</v>
      </c>
      <c r="L19" s="101">
        <f>'[1]5'!$Y$45</f>
        <v>78.158400000000029</v>
      </c>
      <c r="M19" s="101">
        <f>'[1]5'!$AA$45</f>
        <v>81.388368000000014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'[1]5'!$C$46</f>
        <v>0</v>
      </c>
      <c r="F20" s="101">
        <f>'[1]5'!$D$46</f>
        <v>0</v>
      </c>
      <c r="G20" s="101">
        <f>'[1]5'!$E$46</f>
        <v>0</v>
      </c>
      <c r="H20" s="102">
        <f>'[1]5'!$F$46</f>
        <v>0</v>
      </c>
      <c r="I20" s="101">
        <f>'[1]5'!$G$46</f>
        <v>0</v>
      </c>
      <c r="J20" s="103">
        <f>'[1]5'!$H$46</f>
        <v>0</v>
      </c>
      <c r="K20" s="101">
        <f>'[1]5'!$P$46</f>
        <v>0</v>
      </c>
      <c r="L20" s="101">
        <f>'[1]5'!$Y$46</f>
        <v>0</v>
      </c>
      <c r="M20" s="101">
        <f>'[1]5'!$AA$46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'[1]5'!$C$47</f>
        <v>338</v>
      </c>
      <c r="F21" s="101">
        <f>'[1]5'!$D$47</f>
        <v>389</v>
      </c>
      <c r="G21" s="101">
        <f>'[1]5'!$E$47</f>
        <v>738</v>
      </c>
      <c r="H21" s="102">
        <f>'[1]5'!$F$47</f>
        <v>550</v>
      </c>
      <c r="I21" s="101">
        <f>'[1]5'!$G$47</f>
        <v>550</v>
      </c>
      <c r="J21" s="103">
        <f>'[1]5'!$H$47</f>
        <v>550</v>
      </c>
      <c r="K21" s="101">
        <f>'[1]5'!$P$47</f>
        <v>550</v>
      </c>
      <c r="L21" s="101">
        <f>'[1]5'!$Y$47</f>
        <v>562</v>
      </c>
      <c r="M21" s="101">
        <f>'[1]5'!$AA$47</f>
        <v>584.48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'[1]5'!$C$48</f>
        <v>9380</v>
      </c>
      <c r="F22" s="101">
        <f>'[1]5'!$D$48</f>
        <v>3432</v>
      </c>
      <c r="G22" s="101">
        <f>'[1]5'!$E$48</f>
        <v>3433</v>
      </c>
      <c r="H22" s="102">
        <f>'[1]5'!$F$48</f>
        <v>4478</v>
      </c>
      <c r="I22" s="101">
        <f>'[1]5'!$G$48</f>
        <v>4575</v>
      </c>
      <c r="J22" s="103">
        <f>'[1]5'!$H$48</f>
        <v>4575</v>
      </c>
      <c r="K22" s="101">
        <f>'[1]5'!$P$48</f>
        <v>6913.4</v>
      </c>
      <c r="L22" s="101">
        <f>'[1]5'!$Y$48</f>
        <v>4922.2880000000005</v>
      </c>
      <c r="M22" s="101">
        <f>'[1]5'!$AA$48</f>
        <v>5343.9548199999999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'[1]5'!$C$49</f>
        <v>22289</v>
      </c>
      <c r="F23" s="101">
        <f>'[1]5'!$D$49</f>
        <v>24905</v>
      </c>
      <c r="G23" s="101">
        <f>'[1]5'!$E$49</f>
        <v>13174</v>
      </c>
      <c r="H23" s="102">
        <f>'[1]5'!$F$49</f>
        <v>11719</v>
      </c>
      <c r="I23" s="101">
        <f>'[1]5'!$G$49</f>
        <v>9678</v>
      </c>
      <c r="J23" s="103">
        <f>'[1]5'!$H$49</f>
        <v>9678</v>
      </c>
      <c r="K23" s="101">
        <f>'[1]5'!$P$49</f>
        <v>43042</v>
      </c>
      <c r="L23" s="101">
        <f>'[1]5'!$Y$49</f>
        <v>50318.979999999996</v>
      </c>
      <c r="M23" s="101">
        <f>'[1]5'!$AA$49</f>
        <v>52661.096320000011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'[1]5'!$C$50</f>
        <v>170</v>
      </c>
      <c r="F24" s="101">
        <f>'[1]5'!$D$50</f>
        <v>161</v>
      </c>
      <c r="G24" s="101">
        <f>'[1]5'!$E$50</f>
        <v>173</v>
      </c>
      <c r="H24" s="102">
        <f>'[1]5'!$F$50</f>
        <v>214</v>
      </c>
      <c r="I24" s="101">
        <f>'[1]5'!$G$50</f>
        <v>214</v>
      </c>
      <c r="J24" s="103">
        <f>'[1]5'!$H$50</f>
        <v>214</v>
      </c>
      <c r="K24" s="101">
        <f>'[1]5'!$P$50</f>
        <v>141</v>
      </c>
      <c r="L24" s="101">
        <f>'[1]5'!$Y$50</f>
        <v>236.0838</v>
      </c>
      <c r="M24" s="101">
        <f>'[1]5'!$AA$50</f>
        <v>246.91363199999998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'[1]5'!$C$51</f>
        <v>7088</v>
      </c>
      <c r="F25" s="101">
        <f>'[1]5'!$D$51</f>
        <v>7925</v>
      </c>
      <c r="G25" s="101">
        <f>'[1]5'!$E$51</f>
        <v>8736</v>
      </c>
      <c r="H25" s="102">
        <f>'[1]5'!$F$51</f>
        <v>12325</v>
      </c>
      <c r="I25" s="101">
        <f>'[1]5'!$G$51</f>
        <v>12325</v>
      </c>
      <c r="J25" s="103">
        <f>'[1]5'!$H$51</f>
        <v>12325</v>
      </c>
      <c r="K25" s="101">
        <f>'[1]5'!$P$51</f>
        <v>10692</v>
      </c>
      <c r="L25" s="101">
        <f>'[1]5'!$Y$51</f>
        <v>8569.232</v>
      </c>
      <c r="M25" s="101">
        <f>'[1]5'!$AA$51</f>
        <v>8938.7016000000003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'[1]5'!$C$52</f>
        <v>0</v>
      </c>
      <c r="F26" s="101">
        <f>'[1]5'!$D$52</f>
        <v>0</v>
      </c>
      <c r="G26" s="101">
        <f>'[1]5'!$E$52</f>
        <v>0</v>
      </c>
      <c r="H26" s="102">
        <f>'[1]5'!$F$52</f>
        <v>0</v>
      </c>
      <c r="I26" s="101">
        <f>'[1]5'!$G$52</f>
        <v>0</v>
      </c>
      <c r="J26" s="103">
        <f>'[1]5'!$H$52</f>
        <v>0</v>
      </c>
      <c r="K26" s="101">
        <f>'[1]5'!$P$52</f>
        <v>0</v>
      </c>
      <c r="L26" s="101">
        <f>'[1]5'!$Y$52</f>
        <v>0</v>
      </c>
      <c r="M26" s="101">
        <f>'[1]5'!$AA$52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'[1]5'!$C$53</f>
        <v>0</v>
      </c>
      <c r="F27" s="101">
        <f>'[1]5'!$D$53</f>
        <v>0</v>
      </c>
      <c r="G27" s="101">
        <f>'[1]5'!$E$53</f>
        <v>0</v>
      </c>
      <c r="H27" s="102">
        <f>'[1]5'!$F$53</f>
        <v>1017</v>
      </c>
      <c r="I27" s="101">
        <f>'[1]5'!$G$53</f>
        <v>1017</v>
      </c>
      <c r="J27" s="103">
        <f>'[1]5'!$H$53</f>
        <v>1017</v>
      </c>
      <c r="K27" s="101">
        <f>'[1]5'!$P$53</f>
        <v>1379</v>
      </c>
      <c r="L27" s="101">
        <f>'[1]5'!$Y$53</f>
        <v>1178</v>
      </c>
      <c r="M27" s="101">
        <f>'[1]5'!$AA$53</f>
        <v>1226.645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'[1]5'!$C$54</f>
        <v>0</v>
      </c>
      <c r="F28" s="101">
        <f>'[1]5'!$D$54</f>
        <v>0</v>
      </c>
      <c r="G28" s="101">
        <f>'[1]5'!$E$54</f>
        <v>53139</v>
      </c>
      <c r="H28" s="102">
        <f>'[1]5'!$F$54</f>
        <v>47499</v>
      </c>
      <c r="I28" s="101">
        <f>'[1]5'!$G$54</f>
        <v>47499</v>
      </c>
      <c r="J28" s="103">
        <f>'[1]5'!$H$54</f>
        <v>47499</v>
      </c>
      <c r="K28" s="101">
        <f>'[1]5'!$P$54</f>
        <v>46192</v>
      </c>
      <c r="L28" s="101">
        <f>'[1]5'!$Y$54</f>
        <v>45271.743999999999</v>
      </c>
      <c r="M28" s="101">
        <f>'[1]5'!$AA$54</f>
        <v>37929.668759999993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'[1]5'!$C$55</f>
        <v>12</v>
      </c>
      <c r="F29" s="101">
        <f>'[1]5'!$D$55</f>
        <v>97</v>
      </c>
      <c r="G29" s="101">
        <f>'[1]5'!$E$55</f>
        <v>0</v>
      </c>
      <c r="H29" s="102">
        <f>'[1]5'!$F$55</f>
        <v>20</v>
      </c>
      <c r="I29" s="101">
        <f>'[1]5'!$G$55</f>
        <v>20</v>
      </c>
      <c r="J29" s="103">
        <f>'[1]5'!$H$55</f>
        <v>20</v>
      </c>
      <c r="K29" s="101">
        <f>'[1]5'!$P$55</f>
        <v>0</v>
      </c>
      <c r="L29" s="101">
        <f>'[1]5'!$Y$55</f>
        <v>932.4</v>
      </c>
      <c r="M29" s="101">
        <f>'[1]5'!$AA$55</f>
        <v>969.69600000000003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'[1]5'!$C$56</f>
        <v>758</v>
      </c>
      <c r="F30" s="101">
        <f>'[1]5'!$D$56</f>
        <v>2895</v>
      </c>
      <c r="G30" s="101">
        <f>'[1]5'!$E$56</f>
        <v>2738</v>
      </c>
      <c r="H30" s="102">
        <f>'[1]5'!$F$56</f>
        <v>4424</v>
      </c>
      <c r="I30" s="101">
        <f>'[1]5'!$G$56</f>
        <v>4424</v>
      </c>
      <c r="J30" s="103">
        <f>'[1]5'!$H$56</f>
        <v>4424</v>
      </c>
      <c r="K30" s="101">
        <f>'[1]5'!$P$56</f>
        <v>3710.7</v>
      </c>
      <c r="L30" s="101">
        <f>'[1]5'!$Y$56</f>
        <v>3846.7932000000001</v>
      </c>
      <c r="M30" s="101">
        <f>'[1]5'!$AA$56</f>
        <v>4212.0409740000005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'[1]5'!$C$57</f>
        <v>60</v>
      </c>
      <c r="F31" s="101">
        <f>'[1]5'!$D$57</f>
        <v>30</v>
      </c>
      <c r="G31" s="101">
        <f>'[1]5'!$E$57</f>
        <v>37</v>
      </c>
      <c r="H31" s="102">
        <f>'[1]5'!$F$57</f>
        <v>71</v>
      </c>
      <c r="I31" s="101">
        <f>'[1]5'!$G$57</f>
        <v>71</v>
      </c>
      <c r="J31" s="103">
        <f>'[1]5'!$H$57</f>
        <v>71</v>
      </c>
      <c r="K31" s="101">
        <f>'[1]5'!$P$57</f>
        <v>74</v>
      </c>
      <c r="L31" s="101">
        <f>'[1]5'!$Y$57</f>
        <v>114.07600000000002</v>
      </c>
      <c r="M31" s="101">
        <f>'[1]5'!$AA$57</f>
        <v>119.05020000000002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'[1]5'!$C$58</f>
        <v>2733</v>
      </c>
      <c r="F32" s="101">
        <f>'[1]5'!$D$58</f>
        <v>2782</v>
      </c>
      <c r="G32" s="101">
        <f>'[1]5'!$E$58</f>
        <v>1270</v>
      </c>
      <c r="H32" s="102">
        <f>'[1]5'!$F$58</f>
        <v>3602</v>
      </c>
      <c r="I32" s="101">
        <f>'[1]5'!$G$58</f>
        <v>3601</v>
      </c>
      <c r="J32" s="103">
        <f>'[1]5'!$H$58</f>
        <v>3601</v>
      </c>
      <c r="K32" s="101">
        <f>'[1]5'!$P$58</f>
        <v>3156</v>
      </c>
      <c r="L32" s="101">
        <f>'[1]5'!$Y$58</f>
        <v>2345.9399999999996</v>
      </c>
      <c r="M32" s="101">
        <f>'[1]5'!$AA$58</f>
        <v>2046.2198600000004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'[1]5'!$C$59</f>
        <v>180</v>
      </c>
      <c r="F33" s="101">
        <f>'[1]5'!$D$59</f>
        <v>211</v>
      </c>
      <c r="G33" s="101">
        <f>'[1]5'!$E$59</f>
        <v>229</v>
      </c>
      <c r="H33" s="102">
        <f>'[1]5'!$F$59</f>
        <v>609</v>
      </c>
      <c r="I33" s="101">
        <f>'[1]5'!$G$59</f>
        <v>609</v>
      </c>
      <c r="J33" s="103">
        <f>'[1]5'!$H$59</f>
        <v>609</v>
      </c>
      <c r="K33" s="101">
        <f>'[1]5'!$P$59</f>
        <v>885</v>
      </c>
      <c r="L33" s="101">
        <f>'[1]5'!$Y$59</f>
        <v>1169.6639999999998</v>
      </c>
      <c r="M33" s="101">
        <f>'[1]5'!$AA$59</f>
        <v>4339.6964200000011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'[1]5'!$C$60</f>
        <v>5408</v>
      </c>
      <c r="F34" s="101">
        <f>'[1]5'!$D$60</f>
        <v>7331</v>
      </c>
      <c r="G34" s="101">
        <f>'[1]5'!$E$60</f>
        <v>5356</v>
      </c>
      <c r="H34" s="102">
        <f>'[1]5'!$F$60</f>
        <v>5274</v>
      </c>
      <c r="I34" s="101">
        <f>'[1]5'!$G$60</f>
        <v>5758</v>
      </c>
      <c r="J34" s="103">
        <f>'[1]5'!$H$60</f>
        <v>5758</v>
      </c>
      <c r="K34" s="101">
        <f>'[1]5'!$P$60</f>
        <v>5713</v>
      </c>
      <c r="L34" s="101">
        <f>'[1]5'!$Y$60</f>
        <v>7282.0720000000001</v>
      </c>
      <c r="M34" s="101">
        <f>'[1]5'!$AA$60</f>
        <v>11996.650340000002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'[1]5'!$C$61</f>
        <v>0</v>
      </c>
      <c r="F35" s="101">
        <f>'[1]5'!$D$61</f>
        <v>0</v>
      </c>
      <c r="G35" s="101">
        <f>'[1]5'!$E$61</f>
        <v>0</v>
      </c>
      <c r="H35" s="102">
        <f>'[1]5'!$F$61</f>
        <v>0</v>
      </c>
      <c r="I35" s="101">
        <f>'[1]5'!$G$61</f>
        <v>0</v>
      </c>
      <c r="J35" s="103">
        <f>'[1]5'!$H$61</f>
        <v>0</v>
      </c>
      <c r="K35" s="101">
        <f>'[1]5'!$P$61</f>
        <v>0</v>
      </c>
      <c r="L35" s="101">
        <f>'[1]5'!$Y$61</f>
        <v>0</v>
      </c>
      <c r="M35" s="101">
        <f>'[1]5'!$AA$61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'[1]5'!$C$62</f>
        <v>0</v>
      </c>
      <c r="F36" s="101">
        <f>'[1]5'!$D$62</f>
        <v>8967</v>
      </c>
      <c r="G36" s="101">
        <f>'[1]5'!$E$62</f>
        <v>9</v>
      </c>
      <c r="H36" s="102">
        <f>'[1]5'!$F$62</f>
        <v>789</v>
      </c>
      <c r="I36" s="101">
        <f>'[1]5'!$G$62</f>
        <v>789</v>
      </c>
      <c r="J36" s="103">
        <f>'[1]5'!$H$62</f>
        <v>789</v>
      </c>
      <c r="K36" s="101">
        <f>'[1]5'!$P$62</f>
        <v>415</v>
      </c>
      <c r="L36" s="101">
        <f>'[1]5'!$Y$62</f>
        <v>498</v>
      </c>
      <c r="M36" s="101">
        <f>'[1]5'!$AA$62</f>
        <v>1239.33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'[1]5'!$C$63</f>
        <v>38588</v>
      </c>
      <c r="F37" s="101">
        <f>'[1]5'!$D$63</f>
        <v>45380</v>
      </c>
      <c r="G37" s="101">
        <f>'[1]5'!$E$63</f>
        <v>4929</v>
      </c>
      <c r="H37" s="102">
        <f>'[1]5'!$F$63</f>
        <v>7098</v>
      </c>
      <c r="I37" s="101">
        <f>'[1]5'!$G$63</f>
        <v>6599</v>
      </c>
      <c r="J37" s="103">
        <f>'[1]5'!$H$63</f>
        <v>6599</v>
      </c>
      <c r="K37" s="101">
        <f>'[1]5'!$P$63</f>
        <v>6279.7000000000007</v>
      </c>
      <c r="L37" s="101">
        <f>'[1]5'!$Y$63</f>
        <v>8216.0759999999973</v>
      </c>
      <c r="M37" s="101">
        <f>'[1]5'!$AA$63</f>
        <v>8181.7384199999997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'[1]5'!$C$64</f>
        <v>4615</v>
      </c>
      <c r="F38" s="101">
        <f>'[1]5'!$D$64</f>
        <v>4520</v>
      </c>
      <c r="G38" s="101">
        <f>'[1]5'!$E$64</f>
        <v>3289</v>
      </c>
      <c r="H38" s="102">
        <f>'[1]5'!$F$64</f>
        <v>5588</v>
      </c>
      <c r="I38" s="101">
        <f>'[1]5'!$G$64</f>
        <v>4915</v>
      </c>
      <c r="J38" s="103">
        <f>'[1]5'!$H$64</f>
        <v>4915</v>
      </c>
      <c r="K38" s="101">
        <f>'[1]5'!$P$64</f>
        <v>7253</v>
      </c>
      <c r="L38" s="101">
        <f>'[1]5'!$Y$64</f>
        <v>8276.0335999999988</v>
      </c>
      <c r="M38" s="101">
        <f>'[1]5'!$AA$64</f>
        <v>8752.3307240000013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'[1]5'!$C$65</f>
        <v>41345</v>
      </c>
      <c r="F39" s="101">
        <f>'[1]5'!$D$65</f>
        <v>45739</v>
      </c>
      <c r="G39" s="101">
        <f>'[1]5'!$E$65</f>
        <v>35670</v>
      </c>
      <c r="H39" s="102">
        <f>'[1]5'!$F$65</f>
        <v>32888</v>
      </c>
      <c r="I39" s="101">
        <f>'[1]5'!$G$65</f>
        <v>7391</v>
      </c>
      <c r="J39" s="103">
        <f>'[1]5'!$H$65</f>
        <v>7391</v>
      </c>
      <c r="K39" s="101">
        <f>'[1]5'!$P$65</f>
        <v>30670</v>
      </c>
      <c r="L39" s="101">
        <f>'[1]5'!$Y$65</f>
        <v>31448.103999999999</v>
      </c>
      <c r="M39" s="101">
        <f>'[1]5'!$AA$65</f>
        <v>40382.475539999999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'[1]5'!$C$66</f>
        <v>33246</v>
      </c>
      <c r="F40" s="101">
        <f>'[1]5'!$D$66</f>
        <v>36445</v>
      </c>
      <c r="G40" s="101">
        <f>'[1]5'!$E$66</f>
        <v>44645</v>
      </c>
      <c r="H40" s="102">
        <f>'[1]5'!$F$66</f>
        <v>42134</v>
      </c>
      <c r="I40" s="101">
        <f>'[1]5'!$G$66</f>
        <v>47897</v>
      </c>
      <c r="J40" s="103">
        <f>'[1]5'!$H$66</f>
        <v>47897</v>
      </c>
      <c r="K40" s="101">
        <f>'[1]5'!$P$66</f>
        <v>53160</v>
      </c>
      <c r="L40" s="101">
        <f>'[1]5'!$Y$66</f>
        <v>53195.072</v>
      </c>
      <c r="M40" s="101">
        <f>'[1]5'!$AA$66</f>
        <v>53437.890400000004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'[1]5'!$C$67</f>
        <v>449</v>
      </c>
      <c r="F41" s="101">
        <f>'[1]5'!$D$67</f>
        <v>909</v>
      </c>
      <c r="G41" s="101">
        <f>'[1]5'!$E$67</f>
        <v>995</v>
      </c>
      <c r="H41" s="102">
        <f>'[1]5'!$F$67</f>
        <v>1955</v>
      </c>
      <c r="I41" s="101">
        <f>'[1]5'!$G$67</f>
        <v>1955</v>
      </c>
      <c r="J41" s="103">
        <f>'[1]5'!$H$67</f>
        <v>1955</v>
      </c>
      <c r="K41" s="101">
        <f>'[1]5'!$P$67</f>
        <v>1852</v>
      </c>
      <c r="L41" s="101">
        <f>'[1]5'!$Y$67</f>
        <v>2277.4560000000001</v>
      </c>
      <c r="M41" s="101">
        <f>'[1]5'!$AA$67</f>
        <v>2416.9284600000001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'[1]5'!$C$68</f>
        <v>63993</v>
      </c>
      <c r="F42" s="101">
        <f>'[1]5'!$D$68</f>
        <v>50669</v>
      </c>
      <c r="G42" s="101">
        <f>'[1]5'!$E$68</f>
        <v>55215</v>
      </c>
      <c r="H42" s="102">
        <f>'[1]5'!$F$68</f>
        <v>66918</v>
      </c>
      <c r="I42" s="101">
        <f>'[1]5'!$G$68</f>
        <v>66964</v>
      </c>
      <c r="J42" s="103">
        <f>'[1]5'!$H$68</f>
        <v>66964</v>
      </c>
      <c r="K42" s="101">
        <f>'[1]5'!$P$68</f>
        <v>56580.799999999996</v>
      </c>
      <c r="L42" s="101">
        <f>'[1]5'!$Y$68</f>
        <v>61403.352399999996</v>
      </c>
      <c r="M42" s="101">
        <f>'[1]5'!$AA$68</f>
        <v>70850.181771999996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'[1]5'!$C$69</f>
        <v>6103</v>
      </c>
      <c r="F43" s="101">
        <f>'[1]5'!$D$69</f>
        <v>2208</v>
      </c>
      <c r="G43" s="101">
        <f>'[1]5'!$E$69</f>
        <v>3675</v>
      </c>
      <c r="H43" s="102">
        <f>'[1]5'!$F$69</f>
        <v>5938</v>
      </c>
      <c r="I43" s="101">
        <f>'[1]5'!$G$69</f>
        <v>6053</v>
      </c>
      <c r="J43" s="103">
        <f>'[1]5'!$H$69</f>
        <v>6053</v>
      </c>
      <c r="K43" s="101">
        <f>'[1]5'!$P$69</f>
        <v>3080</v>
      </c>
      <c r="L43" s="101">
        <f>'[1]5'!$Y$69</f>
        <v>6116.3919999999998</v>
      </c>
      <c r="M43" s="101">
        <f>'[1]5'!$AA$69</f>
        <v>6595.7501800000009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'[1]5'!$C$70</f>
        <v>6705</v>
      </c>
      <c r="F44" s="101">
        <f>'[1]5'!$D$70</f>
        <v>9770</v>
      </c>
      <c r="G44" s="101">
        <f>'[1]5'!$E$70</f>
        <v>7899</v>
      </c>
      <c r="H44" s="102">
        <f>'[1]5'!$F$70</f>
        <v>4656</v>
      </c>
      <c r="I44" s="101">
        <f>'[1]5'!$G$70</f>
        <v>4563</v>
      </c>
      <c r="J44" s="103">
        <f>'[1]5'!$H$70</f>
        <v>4563</v>
      </c>
      <c r="K44" s="101">
        <f>'[1]5'!$P$70</f>
        <v>7201</v>
      </c>
      <c r="L44" s="101">
        <f>'[1]5'!$Y$70</f>
        <v>8521.646999999999</v>
      </c>
      <c r="M44" s="101">
        <f>'[1]5'!$AA$70</f>
        <v>9450.8631399999995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'[1]5'!$C$71</f>
        <v>4302</v>
      </c>
      <c r="F45" s="101">
        <f>'[1]5'!$D$71</f>
        <v>2194</v>
      </c>
      <c r="G45" s="101">
        <f>'[1]5'!$E$71</f>
        <v>2207</v>
      </c>
      <c r="H45" s="102">
        <f>'[1]5'!$F$71</f>
        <v>8140</v>
      </c>
      <c r="I45" s="101">
        <f>'[1]5'!$G$71</f>
        <v>8138</v>
      </c>
      <c r="J45" s="103">
        <f>'[1]5'!$H$71</f>
        <v>8138</v>
      </c>
      <c r="K45" s="101">
        <f>'[1]5'!$P$71</f>
        <v>3116</v>
      </c>
      <c r="L45" s="101">
        <f>'[1]5'!$Y$71</f>
        <v>3716.4124000000011</v>
      </c>
      <c r="M45" s="101">
        <f>'[1]5'!$AA$71</f>
        <v>4436.9394680000005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'[1]5'!$C$72</f>
        <v>0</v>
      </c>
      <c r="F46" s="94">
        <f>'[1]5'!$D$72</f>
        <v>90</v>
      </c>
      <c r="G46" s="94">
        <f>'[1]5'!$E$72</f>
        <v>594</v>
      </c>
      <c r="H46" s="95">
        <f>'[1]5'!$F$72</f>
        <v>209</v>
      </c>
      <c r="I46" s="94">
        <f>'[1]5'!$G$72</f>
        <v>209</v>
      </c>
      <c r="J46" s="96">
        <f>'[1]5'!$H$72</f>
        <v>209</v>
      </c>
      <c r="K46" s="94">
        <f>'[1]5'!$P$72</f>
        <v>663</v>
      </c>
      <c r="L46" s="94">
        <f>'[1]5'!$Y$72</f>
        <v>699</v>
      </c>
      <c r="M46" s="94">
        <f>'[1]5'!$AA$72</f>
        <v>725.16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'[1]5'!$C$74</f>
        <v>0</v>
      </c>
      <c r="F48" s="88">
        <f>'[1]5'!$D$74</f>
        <v>0</v>
      </c>
      <c r="G48" s="88">
        <f>'[1]5'!$E$74</f>
        <v>0</v>
      </c>
      <c r="H48" s="89">
        <f>'[1]5'!$F$74</f>
        <v>0</v>
      </c>
      <c r="I48" s="88">
        <f>'[1]5'!$G$74</f>
        <v>0</v>
      </c>
      <c r="J48" s="90">
        <f>'[1]5'!$H$74</f>
        <v>0</v>
      </c>
      <c r="K48" s="88">
        <f>'[1]5'!$P$74</f>
        <v>0</v>
      </c>
      <c r="L48" s="88">
        <f>'[1]5'!$Y$74</f>
        <v>0</v>
      </c>
      <c r="M48" s="88">
        <f>'[1]5'!$AA$74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'[1]5'!$C$75</f>
        <v>0</v>
      </c>
      <c r="F49" s="94">
        <f>'[1]5'!$D$75</f>
        <v>0</v>
      </c>
      <c r="G49" s="94">
        <f>'[1]5'!$E$75</f>
        <v>0</v>
      </c>
      <c r="H49" s="95">
        <f>'[1]5'!$F$75</f>
        <v>0</v>
      </c>
      <c r="I49" s="94">
        <f>'[1]5'!$G$75</f>
        <v>0</v>
      </c>
      <c r="J49" s="96">
        <f>'[1]5'!$H$75</f>
        <v>0</v>
      </c>
      <c r="K49" s="94">
        <f>'[1]5'!$P$75</f>
        <v>0</v>
      </c>
      <c r="L49" s="94">
        <f>'[1]5'!$Y$75</f>
        <v>0</v>
      </c>
      <c r="M49" s="94">
        <f>'[1]5'!$AA$75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227325</v>
      </c>
      <c r="F51" s="74">
        <f t="shared" si="4"/>
        <v>234870</v>
      </c>
      <c r="G51" s="74">
        <f t="shared" si="4"/>
        <v>218269</v>
      </c>
      <c r="H51" s="75">
        <f t="shared" si="4"/>
        <v>159894</v>
      </c>
      <c r="I51" s="74">
        <f t="shared" si="4"/>
        <v>161727</v>
      </c>
      <c r="J51" s="76">
        <f t="shared" si="4"/>
        <v>161727</v>
      </c>
      <c r="K51" s="74">
        <f t="shared" si="4"/>
        <v>168468</v>
      </c>
      <c r="L51" s="74">
        <f t="shared" si="4"/>
        <v>172487.69399999999</v>
      </c>
      <c r="M51" s="74">
        <f t="shared" si="4"/>
        <v>191835.78016000002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142</v>
      </c>
      <c r="F52" s="88">
        <f t="shared" si="5"/>
        <v>212</v>
      </c>
      <c r="G52" s="88">
        <f t="shared" si="5"/>
        <v>185</v>
      </c>
      <c r="H52" s="89">
        <f t="shared" si="5"/>
        <v>376</v>
      </c>
      <c r="I52" s="88">
        <f t="shared" si="5"/>
        <v>376</v>
      </c>
      <c r="J52" s="90">
        <f t="shared" si="5"/>
        <v>376</v>
      </c>
      <c r="K52" s="88">
        <f t="shared" si="5"/>
        <v>458</v>
      </c>
      <c r="L52" s="88">
        <f t="shared" si="5"/>
        <v>515.09799999999996</v>
      </c>
      <c r="M52" s="88">
        <f t="shared" si="5"/>
        <v>538.12639999999999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'[1]5'!$C$79</f>
        <v>0</v>
      </c>
      <c r="F54" s="88">
        <f>'[1]5'!$D$79</f>
        <v>0</v>
      </c>
      <c r="G54" s="88">
        <f>'[1]5'!$E$79</f>
        <v>0</v>
      </c>
      <c r="H54" s="89">
        <f>'[1]5'!$F$79</f>
        <v>0</v>
      </c>
      <c r="I54" s="88">
        <f>'[1]5'!$G$79</f>
        <v>0</v>
      </c>
      <c r="J54" s="90">
        <f>'[1]5'!$H$79</f>
        <v>0</v>
      </c>
      <c r="K54" s="88">
        <f>'[1]5'!$P$79</f>
        <v>0</v>
      </c>
      <c r="L54" s="88">
        <f>'[1]5'!$Y$79</f>
        <v>0</v>
      </c>
      <c r="M54" s="88">
        <f>'[1]5'!$AA$79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'[1]5'!$C$80</f>
        <v>0</v>
      </c>
      <c r="F55" s="94">
        <f>'[1]5'!$D$80</f>
        <v>0</v>
      </c>
      <c r="G55" s="94">
        <f>'[1]5'!$E$80</f>
        <v>0</v>
      </c>
      <c r="H55" s="95">
        <f>'[1]5'!$F$80</f>
        <v>0</v>
      </c>
      <c r="I55" s="94">
        <f>'[1]5'!$G$80</f>
        <v>0</v>
      </c>
      <c r="J55" s="96">
        <f>'[1]5'!$H$80</f>
        <v>0</v>
      </c>
      <c r="K55" s="94">
        <f>'[1]5'!$P$80</f>
        <v>0</v>
      </c>
      <c r="L55" s="94">
        <f>'[1]5'!$Y$80</f>
        <v>0</v>
      </c>
      <c r="M55" s="94">
        <f>'[1]5'!$AA$80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142</v>
      </c>
      <c r="F56" s="81">
        <f t="shared" si="7"/>
        <v>212</v>
      </c>
      <c r="G56" s="81">
        <f t="shared" si="7"/>
        <v>185</v>
      </c>
      <c r="H56" s="82">
        <f t="shared" si="7"/>
        <v>376</v>
      </c>
      <c r="I56" s="81">
        <f t="shared" si="7"/>
        <v>376</v>
      </c>
      <c r="J56" s="83">
        <f t="shared" si="7"/>
        <v>376</v>
      </c>
      <c r="K56" s="81">
        <f t="shared" si="7"/>
        <v>458</v>
      </c>
      <c r="L56" s="81">
        <f t="shared" si="7"/>
        <v>515.09799999999996</v>
      </c>
      <c r="M56" s="81">
        <f t="shared" si="7"/>
        <v>538.12639999999999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'[1]5'!$C$82</f>
        <v>142</v>
      </c>
      <c r="F57" s="88">
        <f>'[1]5'!$D$82</f>
        <v>212</v>
      </c>
      <c r="G57" s="88">
        <f>'[1]5'!$E$82</f>
        <v>185</v>
      </c>
      <c r="H57" s="89">
        <f>'[1]5'!$F$82</f>
        <v>376</v>
      </c>
      <c r="I57" s="88">
        <f>'[1]5'!$G$82</f>
        <v>376</v>
      </c>
      <c r="J57" s="90">
        <f>'[1]5'!$H$82</f>
        <v>376</v>
      </c>
      <c r="K57" s="88">
        <f>'[1]5'!$P$82</f>
        <v>458</v>
      </c>
      <c r="L57" s="88">
        <f>'[1]5'!$Y$82</f>
        <v>515.09799999999996</v>
      </c>
      <c r="M57" s="88">
        <f>'[1]5'!$AA$82</f>
        <v>538.12639999999999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'[1]5'!$C$83</f>
        <v>0</v>
      </c>
      <c r="F58" s="94">
        <f>'[1]5'!$D$83</f>
        <v>0</v>
      </c>
      <c r="G58" s="94">
        <f>'[1]5'!$E$83</f>
        <v>0</v>
      </c>
      <c r="H58" s="95">
        <f>'[1]5'!$F$83</f>
        <v>0</v>
      </c>
      <c r="I58" s="94">
        <f>'[1]5'!$G$83</f>
        <v>0</v>
      </c>
      <c r="J58" s="96">
        <f>'[1]5'!$H$83</f>
        <v>0</v>
      </c>
      <c r="K58" s="94">
        <f>'[1]5'!$P$83</f>
        <v>0</v>
      </c>
      <c r="L58" s="94">
        <f>'[1]5'!$Y$83</f>
        <v>0</v>
      </c>
      <c r="M58" s="94">
        <f>'[1]5'!$AA$83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96000</v>
      </c>
      <c r="F59" s="81">
        <f t="shared" si="8"/>
        <v>93000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9000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'[1]5'!$C$85</f>
        <v>0</v>
      </c>
      <c r="F60" s="88">
        <f>'[1]5'!$D$85</f>
        <v>0</v>
      </c>
      <c r="G60" s="88">
        <f>'[1]5'!$E$85</f>
        <v>0</v>
      </c>
      <c r="H60" s="89">
        <f>'[1]5'!$F$85</f>
        <v>0</v>
      </c>
      <c r="I60" s="88">
        <f>'[1]5'!$G$85</f>
        <v>0</v>
      </c>
      <c r="J60" s="90">
        <f>'[1]5'!$H$85</f>
        <v>0</v>
      </c>
      <c r="K60" s="88">
        <f>'[1]5'!$P$85</f>
        <v>0</v>
      </c>
      <c r="L60" s="88">
        <f>'[1]5'!$Y$85</f>
        <v>0</v>
      </c>
      <c r="M60" s="88">
        <f>'[1]5'!$AA$85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'[1]5'!$C$86</f>
        <v>96000</v>
      </c>
      <c r="F61" s="94">
        <f>'[1]5'!$D$86</f>
        <v>93000</v>
      </c>
      <c r="G61" s="94">
        <f>'[1]5'!$E$86</f>
        <v>0</v>
      </c>
      <c r="H61" s="95">
        <f>'[1]5'!$F$86</f>
        <v>0</v>
      </c>
      <c r="I61" s="94">
        <f>'[1]5'!$G$86</f>
        <v>0</v>
      </c>
      <c r="J61" s="96">
        <f>'[1]5'!$H$86</f>
        <v>0</v>
      </c>
      <c r="K61" s="94">
        <f>'[1]5'!$P$86</f>
        <v>9000</v>
      </c>
      <c r="L61" s="94">
        <f>'[1]5'!$Y$86</f>
        <v>0</v>
      </c>
      <c r="M61" s="94">
        <f>'[1]5'!$AA$86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'[1]5'!$C$87</f>
        <v>0</v>
      </c>
      <c r="F62" s="101">
        <f>'[1]5'!$D$87</f>
        <v>0</v>
      </c>
      <c r="G62" s="101">
        <f>'[1]5'!$E$87</f>
        <v>0</v>
      </c>
      <c r="H62" s="102">
        <f>'[1]5'!$F$87</f>
        <v>0</v>
      </c>
      <c r="I62" s="101">
        <f>'[1]5'!$G$87</f>
        <v>0</v>
      </c>
      <c r="J62" s="103">
        <f>'[1]5'!$H$87</f>
        <v>0</v>
      </c>
      <c r="K62" s="101">
        <f>'[1]5'!$P$87</f>
        <v>0</v>
      </c>
      <c r="L62" s="101">
        <f>'[1]5'!$Y$87</f>
        <v>0</v>
      </c>
      <c r="M62" s="101">
        <f>'[1]5'!$AA$87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'[1]5'!$C$88</f>
        <v>0</v>
      </c>
      <c r="F63" s="101">
        <f>'[1]5'!$D$88</f>
        <v>0</v>
      </c>
      <c r="G63" s="101">
        <f>'[1]5'!$E$88</f>
        <v>0</v>
      </c>
      <c r="H63" s="102">
        <f>'[1]5'!$F$88</f>
        <v>0</v>
      </c>
      <c r="I63" s="101">
        <f>'[1]5'!$G$88</f>
        <v>0</v>
      </c>
      <c r="J63" s="103">
        <f>'[1]5'!$H$88</f>
        <v>0</v>
      </c>
      <c r="K63" s="101">
        <f>'[1]5'!$P$88</f>
        <v>0</v>
      </c>
      <c r="L63" s="101">
        <f>'[1]5'!$Y$88</f>
        <v>0</v>
      </c>
      <c r="M63" s="101">
        <f>'[1]5'!$AA$88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10</v>
      </c>
      <c r="F64" s="94">
        <f t="shared" si="9"/>
        <v>14</v>
      </c>
      <c r="G64" s="94">
        <f t="shared" si="9"/>
        <v>15</v>
      </c>
      <c r="H64" s="95">
        <f t="shared" si="9"/>
        <v>0</v>
      </c>
      <c r="I64" s="94">
        <f t="shared" si="9"/>
        <v>20</v>
      </c>
      <c r="J64" s="96">
        <f t="shared" si="9"/>
        <v>20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10</v>
      </c>
      <c r="F65" s="81">
        <f t="shared" si="10"/>
        <v>14</v>
      </c>
      <c r="G65" s="81">
        <f t="shared" si="10"/>
        <v>15</v>
      </c>
      <c r="H65" s="82">
        <f t="shared" si="10"/>
        <v>0</v>
      </c>
      <c r="I65" s="81">
        <f t="shared" si="10"/>
        <v>20</v>
      </c>
      <c r="J65" s="83">
        <f t="shared" si="10"/>
        <v>20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'[1]5'!$C$91</f>
        <v>0</v>
      </c>
      <c r="F66" s="88">
        <f>'[1]5'!$D$91</f>
        <v>0</v>
      </c>
      <c r="G66" s="88">
        <f>'[1]5'!$E$91</f>
        <v>0</v>
      </c>
      <c r="H66" s="89">
        <f>'[1]5'!$F$91</f>
        <v>0</v>
      </c>
      <c r="I66" s="88">
        <f>'[1]5'!$G$91</f>
        <v>0</v>
      </c>
      <c r="J66" s="90">
        <f>'[1]5'!$H$91</f>
        <v>0</v>
      </c>
      <c r="K66" s="88">
        <f>'[1]5'!$P$91</f>
        <v>0</v>
      </c>
      <c r="L66" s="88">
        <f>'[1]5'!$Y$91</f>
        <v>0</v>
      </c>
      <c r="M66" s="90">
        <f>'[1]5'!$AA$91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'[1]5'!$C$92</f>
        <v>10</v>
      </c>
      <c r="F67" s="94">
        <f>'[1]5'!$D$92</f>
        <v>14</v>
      </c>
      <c r="G67" s="94">
        <f>'[1]5'!$E$92</f>
        <v>15</v>
      </c>
      <c r="H67" s="95">
        <f>'[1]5'!$F$92</f>
        <v>0</v>
      </c>
      <c r="I67" s="94">
        <f>'[1]5'!$G$92</f>
        <v>20</v>
      </c>
      <c r="J67" s="96">
        <f>'[1]5'!$H$92</f>
        <v>20</v>
      </c>
      <c r="K67" s="94">
        <f>'[1]5'!$P$92</f>
        <v>0</v>
      </c>
      <c r="L67" s="94">
        <f>'[1]5'!$Y$92</f>
        <v>0</v>
      </c>
      <c r="M67" s="96">
        <f>'[1]5'!$AA$92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'[1]5'!$C$94</f>
        <v>0</v>
      </c>
      <c r="F69" s="88">
        <f>'[1]5'!$D$94</f>
        <v>0</v>
      </c>
      <c r="G69" s="88">
        <f>'[1]5'!$E$94</f>
        <v>0</v>
      </c>
      <c r="H69" s="89">
        <f>'[1]5'!$F$94</f>
        <v>0</v>
      </c>
      <c r="I69" s="88">
        <f>'[1]5'!$G$94</f>
        <v>0</v>
      </c>
      <c r="J69" s="90">
        <f>'[1]5'!$H$94</f>
        <v>0</v>
      </c>
      <c r="K69" s="88">
        <f>'[1]5'!$P$94</f>
        <v>0</v>
      </c>
      <c r="L69" s="88">
        <f>'[1]5'!$Y$94</f>
        <v>0</v>
      </c>
      <c r="M69" s="90">
        <f>'[1]5'!$AA$94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'[1]5'!$C$95</f>
        <v>0</v>
      </c>
      <c r="F70" s="94">
        <f>'[1]5'!$D$95</f>
        <v>0</v>
      </c>
      <c r="G70" s="94">
        <f>'[1]5'!$E$95</f>
        <v>0</v>
      </c>
      <c r="H70" s="95">
        <f>'[1]5'!$F$95</f>
        <v>0</v>
      </c>
      <c r="I70" s="94">
        <f>'[1]5'!$G$95</f>
        <v>0</v>
      </c>
      <c r="J70" s="96">
        <f>'[1]5'!$H$95</f>
        <v>0</v>
      </c>
      <c r="K70" s="94">
        <f>'[1]5'!$P$95</f>
        <v>0</v>
      </c>
      <c r="L70" s="94">
        <f>'[1]5'!$Y$95</f>
        <v>0</v>
      </c>
      <c r="M70" s="96">
        <f>'[1]5'!$AA$95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'[1]5'!$C$96</f>
        <v>0</v>
      </c>
      <c r="F72" s="101">
        <f>'[1]5'!$D$96</f>
        <v>0</v>
      </c>
      <c r="G72" s="101">
        <f>'[1]5'!$E$96</f>
        <v>0</v>
      </c>
      <c r="H72" s="102">
        <f>'[1]5'!$F$96</f>
        <v>0</v>
      </c>
      <c r="I72" s="101">
        <f>'[1]5'!$G$96</f>
        <v>0</v>
      </c>
      <c r="J72" s="103">
        <f>'[1]5'!$H$96</f>
        <v>0</v>
      </c>
      <c r="K72" s="101">
        <f>'[1]5'!$P$96</f>
        <v>0</v>
      </c>
      <c r="L72" s="101">
        <f>'[1]5'!$Y$96</f>
        <v>0</v>
      </c>
      <c r="M72" s="101">
        <f>'[1]5'!$AA$96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131173</v>
      </c>
      <c r="F73" s="101">
        <f t="shared" si="12"/>
        <v>141644</v>
      </c>
      <c r="G73" s="101">
        <f t="shared" si="12"/>
        <v>218069</v>
      </c>
      <c r="H73" s="102">
        <f t="shared" si="12"/>
        <v>159518</v>
      </c>
      <c r="I73" s="101">
        <f t="shared" si="12"/>
        <v>161331</v>
      </c>
      <c r="J73" s="103">
        <f t="shared" si="12"/>
        <v>161331</v>
      </c>
      <c r="K73" s="101">
        <f t="shared" si="12"/>
        <v>159010</v>
      </c>
      <c r="L73" s="101">
        <f t="shared" si="12"/>
        <v>171972.59599999999</v>
      </c>
      <c r="M73" s="101">
        <f t="shared" si="12"/>
        <v>191297.65376000002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'[1]5'!$C$98</f>
        <v>9446</v>
      </c>
      <c r="F74" s="88">
        <f>'[1]5'!$D$98</f>
        <v>13783</v>
      </c>
      <c r="G74" s="88">
        <f>'[1]5'!$E$98</f>
        <v>17041</v>
      </c>
      <c r="H74" s="89">
        <f>'[1]5'!$F$98</f>
        <v>7350</v>
      </c>
      <c r="I74" s="88">
        <f>'[1]5'!$G$98</f>
        <v>8110</v>
      </c>
      <c r="J74" s="90">
        <f>'[1]5'!$H$98</f>
        <v>8110</v>
      </c>
      <c r="K74" s="88">
        <f>'[1]5'!$P$98</f>
        <v>8532</v>
      </c>
      <c r="L74" s="88">
        <f>'[1]5'!$Y$98</f>
        <v>7219.9679999999998</v>
      </c>
      <c r="M74" s="88">
        <f>'[1]5'!$AA$98</f>
        <v>9253.74064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'[1]5'!$C$99</f>
        <v>121727</v>
      </c>
      <c r="F75" s="94">
        <f>'[1]5'!$D$99</f>
        <v>127861</v>
      </c>
      <c r="G75" s="94">
        <f>'[1]5'!$E$99</f>
        <v>201028</v>
      </c>
      <c r="H75" s="95">
        <f>'[1]5'!$F$99</f>
        <v>152168</v>
      </c>
      <c r="I75" s="94">
        <f>'[1]5'!$G$99</f>
        <v>153221</v>
      </c>
      <c r="J75" s="96">
        <f>'[1]5'!$H$99</f>
        <v>153221</v>
      </c>
      <c r="K75" s="94">
        <f>'[1]5'!$P$99</f>
        <v>150478</v>
      </c>
      <c r="L75" s="94">
        <f>'[1]5'!$Y$99</f>
        <v>164752.628</v>
      </c>
      <c r="M75" s="94">
        <f>'[1]5'!$AA$99</f>
        <v>182043.91312000001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64845</v>
      </c>
      <c r="F77" s="74">
        <f t="shared" si="13"/>
        <v>55905</v>
      </c>
      <c r="G77" s="74">
        <f t="shared" si="13"/>
        <v>49138</v>
      </c>
      <c r="H77" s="75">
        <f t="shared" si="13"/>
        <v>72568</v>
      </c>
      <c r="I77" s="74">
        <f t="shared" si="13"/>
        <v>97205</v>
      </c>
      <c r="J77" s="76">
        <f t="shared" si="13"/>
        <v>97205</v>
      </c>
      <c r="K77" s="74">
        <f t="shared" si="13"/>
        <v>73654</v>
      </c>
      <c r="L77" s="74">
        <f t="shared" si="13"/>
        <v>85323.18279999998</v>
      </c>
      <c r="M77" s="74">
        <f t="shared" si="13"/>
        <v>88419.534820000001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50804</v>
      </c>
      <c r="F78" s="81">
        <f t="shared" si="14"/>
        <v>33572</v>
      </c>
      <c r="G78" s="81">
        <f t="shared" si="14"/>
        <v>42029</v>
      </c>
      <c r="H78" s="82">
        <f t="shared" si="14"/>
        <v>55761</v>
      </c>
      <c r="I78" s="81">
        <f t="shared" si="14"/>
        <v>55255</v>
      </c>
      <c r="J78" s="83">
        <f t="shared" si="14"/>
        <v>55255</v>
      </c>
      <c r="K78" s="81">
        <f t="shared" si="14"/>
        <v>42662</v>
      </c>
      <c r="L78" s="81">
        <f t="shared" si="14"/>
        <v>53800.779999999992</v>
      </c>
      <c r="M78" s="81">
        <f t="shared" si="14"/>
        <v>60084.627220000002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'[1]5'!$C$102</f>
        <v>2016</v>
      </c>
      <c r="F79" s="88">
        <f>'[1]5'!$D$102</f>
        <v>1067</v>
      </c>
      <c r="G79" s="88">
        <f>'[1]5'!$E$102</f>
        <v>7049</v>
      </c>
      <c r="H79" s="89">
        <f>'[1]5'!$F$102</f>
        <v>1132</v>
      </c>
      <c r="I79" s="88">
        <f>'[1]5'!$G$102</f>
        <v>1132</v>
      </c>
      <c r="J79" s="90">
        <f>'[1]5'!$H$102</f>
        <v>1132</v>
      </c>
      <c r="K79" s="88">
        <f>'[1]5'!$P$102</f>
        <v>0</v>
      </c>
      <c r="L79" s="88">
        <f>'[1]5'!$Y$102</f>
        <v>-0.39999999999997726</v>
      </c>
      <c r="M79" s="88">
        <f>'[1]5'!$AA$102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'[1]5'!$C$103</f>
        <v>48788</v>
      </c>
      <c r="F80" s="94">
        <f>'[1]5'!$D$103</f>
        <v>32505</v>
      </c>
      <c r="G80" s="94">
        <f>'[1]5'!$E$103</f>
        <v>34980</v>
      </c>
      <c r="H80" s="95">
        <f>'[1]5'!$F$103</f>
        <v>54629</v>
      </c>
      <c r="I80" s="94">
        <f>'[1]5'!$G$103</f>
        <v>54123</v>
      </c>
      <c r="J80" s="96">
        <f>'[1]5'!$H$103</f>
        <v>54123</v>
      </c>
      <c r="K80" s="94">
        <f>'[1]5'!$P$103</f>
        <v>42662</v>
      </c>
      <c r="L80" s="94">
        <f>'[1]5'!$Y$103</f>
        <v>53801.179999999993</v>
      </c>
      <c r="M80" s="94">
        <f>'[1]5'!$AA$103</f>
        <v>60084.627220000002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14041</v>
      </c>
      <c r="F81" s="101">
        <f t="shared" si="15"/>
        <v>18796</v>
      </c>
      <c r="G81" s="101">
        <f t="shared" si="15"/>
        <v>7109</v>
      </c>
      <c r="H81" s="102">
        <f t="shared" si="15"/>
        <v>13743</v>
      </c>
      <c r="I81" s="101">
        <f t="shared" si="15"/>
        <v>39331</v>
      </c>
      <c r="J81" s="103">
        <f t="shared" si="15"/>
        <v>39331</v>
      </c>
      <c r="K81" s="101">
        <f t="shared" si="15"/>
        <v>28190.699999999997</v>
      </c>
      <c r="L81" s="101">
        <f t="shared" si="15"/>
        <v>28955.876</v>
      </c>
      <c r="M81" s="101">
        <f t="shared" si="15"/>
        <v>25699.007600000004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'[1]5'!$C$105</f>
        <v>0</v>
      </c>
      <c r="F82" s="88">
        <f>'[1]5'!$D$105</f>
        <v>3400</v>
      </c>
      <c r="G82" s="88">
        <f>'[1]5'!$E$105</f>
        <v>0</v>
      </c>
      <c r="H82" s="89">
        <f>'[1]5'!$F$105</f>
        <v>0</v>
      </c>
      <c r="I82" s="88">
        <f>'[1]5'!$G$105</f>
        <v>0</v>
      </c>
      <c r="J82" s="90">
        <f>'[1]5'!$H$105</f>
        <v>0</v>
      </c>
      <c r="K82" s="88">
        <f>'[1]5'!$P$105</f>
        <v>0</v>
      </c>
      <c r="L82" s="88">
        <f>'[1]5'!$Y$105</f>
        <v>0</v>
      </c>
      <c r="M82" s="88">
        <f>'[1]5'!$AA$105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'[1]5'!$C$106</f>
        <v>14041</v>
      </c>
      <c r="F83" s="94">
        <f>'[1]5'!$D$106</f>
        <v>15396</v>
      </c>
      <c r="G83" s="94">
        <f>'[1]5'!$E$106</f>
        <v>7109</v>
      </c>
      <c r="H83" s="95">
        <f>'[1]5'!$F$106</f>
        <v>13743</v>
      </c>
      <c r="I83" s="94">
        <f>'[1]5'!$G$106</f>
        <v>39331</v>
      </c>
      <c r="J83" s="96">
        <f>'[1]5'!$H$106</f>
        <v>39331</v>
      </c>
      <c r="K83" s="94">
        <f>'[1]5'!$P$106</f>
        <v>28190.699999999997</v>
      </c>
      <c r="L83" s="94">
        <f>'[1]5'!$Y$106</f>
        <v>28955.876</v>
      </c>
      <c r="M83" s="94">
        <f>'[1]5'!$AA$106</f>
        <v>25699.007600000004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'[1]5'!$C$107</f>
        <v>0</v>
      </c>
      <c r="F84" s="101">
        <f>'[1]5'!$D$107</f>
        <v>0</v>
      </c>
      <c r="G84" s="101">
        <f>'[1]5'!$E$107</f>
        <v>0</v>
      </c>
      <c r="H84" s="102">
        <f>'[1]5'!$F$107</f>
        <v>0</v>
      </c>
      <c r="I84" s="101">
        <f>'[1]5'!$G$107</f>
        <v>0</v>
      </c>
      <c r="J84" s="103">
        <f>'[1]5'!$H$107</f>
        <v>0</v>
      </c>
      <c r="K84" s="101">
        <f>'[1]5'!$P$107</f>
        <v>0</v>
      </c>
      <c r="L84" s="101">
        <f>'[1]5'!$Y$107</f>
        <v>0</v>
      </c>
      <c r="M84" s="101">
        <f>'[1]5'!$AA$107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'[1]5'!$C$108</f>
        <v>0</v>
      </c>
      <c r="F85" s="101">
        <f>'[1]5'!$D$108</f>
        <v>0</v>
      </c>
      <c r="G85" s="101">
        <f>'[1]5'!$E$108</f>
        <v>0</v>
      </c>
      <c r="H85" s="102">
        <f>'[1]5'!$F$108</f>
        <v>0</v>
      </c>
      <c r="I85" s="101">
        <f>'[1]5'!$G$108</f>
        <v>0</v>
      </c>
      <c r="J85" s="103">
        <f>'[1]5'!$H$108</f>
        <v>0</v>
      </c>
      <c r="K85" s="101">
        <f>'[1]5'!$P$108</f>
        <v>0</v>
      </c>
      <c r="L85" s="101">
        <f>'[1]5'!$Y$108</f>
        <v>0</v>
      </c>
      <c r="M85" s="101">
        <f>'[1]5'!$AA$108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'[1]5'!$C$109</f>
        <v>0</v>
      </c>
      <c r="F86" s="101">
        <f>'[1]5'!$D$109</f>
        <v>0</v>
      </c>
      <c r="G86" s="101">
        <f>'[1]5'!$E$109</f>
        <v>0</v>
      </c>
      <c r="H86" s="102">
        <f>'[1]5'!$F$109</f>
        <v>54</v>
      </c>
      <c r="I86" s="101">
        <f>'[1]5'!$G$109</f>
        <v>54</v>
      </c>
      <c r="J86" s="103">
        <f>'[1]5'!$H$109</f>
        <v>54</v>
      </c>
      <c r="K86" s="101">
        <f>'[1]5'!$P$109</f>
        <v>0.29999999999999716</v>
      </c>
      <c r="L86" s="101">
        <f>'[1]5'!$Y$109</f>
        <v>508.32679999999999</v>
      </c>
      <c r="M86" s="101">
        <f>'[1]5'!$AA$109</f>
        <v>525.9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'[1]5'!$C$110</f>
        <v>0</v>
      </c>
      <c r="F87" s="101">
        <f>'[1]5'!$D$110</f>
        <v>0</v>
      </c>
      <c r="G87" s="101">
        <f>'[1]5'!$E$110</f>
        <v>0</v>
      </c>
      <c r="H87" s="102">
        <f>'[1]5'!$F$110</f>
        <v>0</v>
      </c>
      <c r="I87" s="101">
        <f>'[1]5'!$G$110</f>
        <v>0</v>
      </c>
      <c r="J87" s="103">
        <f>'[1]5'!$H$110</f>
        <v>0</v>
      </c>
      <c r="K87" s="101">
        <f>'[1]5'!$P$110</f>
        <v>0</v>
      </c>
      <c r="L87" s="101">
        <f>'[1]5'!$Y$110</f>
        <v>0</v>
      </c>
      <c r="M87" s="101">
        <f>'[1]5'!$AA$110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'[1]5'!$C$111</f>
        <v>0</v>
      </c>
      <c r="F88" s="101">
        <f>'[1]5'!$D$111</f>
        <v>3537</v>
      </c>
      <c r="G88" s="101">
        <f>'[1]5'!$E$111</f>
        <v>0</v>
      </c>
      <c r="H88" s="102">
        <f>'[1]5'!$F$111</f>
        <v>3010</v>
      </c>
      <c r="I88" s="101">
        <f>'[1]5'!$G$111</f>
        <v>2565</v>
      </c>
      <c r="J88" s="103">
        <f>'[1]5'!$H$111</f>
        <v>2565</v>
      </c>
      <c r="K88" s="101">
        <f>'[1]5'!$P$111</f>
        <v>2801</v>
      </c>
      <c r="L88" s="101">
        <f>'[1]5'!$Y$111</f>
        <v>2058.1999999999998</v>
      </c>
      <c r="M88" s="101">
        <f>'[1]5'!$AA$111</f>
        <v>2110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'[1]5'!$C$112</f>
        <v>442</v>
      </c>
      <c r="F90" s="74">
        <f>'[1]5'!$D$112</f>
        <v>54</v>
      </c>
      <c r="G90" s="74">
        <f>'[1]5'!$E$112</f>
        <v>141</v>
      </c>
      <c r="H90" s="75">
        <f>'[1]5'!$F$112</f>
        <v>0</v>
      </c>
      <c r="I90" s="74">
        <f>'[1]5'!$G$112</f>
        <v>0</v>
      </c>
      <c r="J90" s="76">
        <f>'[1]5'!$H$112</f>
        <v>0</v>
      </c>
      <c r="K90" s="74">
        <f>'[1]5'!$P$112</f>
        <v>0</v>
      </c>
      <c r="L90" s="74">
        <f>'[1]5'!$Y$112</f>
        <v>0</v>
      </c>
      <c r="M90" s="74">
        <f>'[1]5'!$AA$112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1450405</v>
      </c>
      <c r="F92" s="28">
        <f t="shared" ref="F92:M92" si="16">F4+F51+F77+F90</f>
        <v>1519763</v>
      </c>
      <c r="G92" s="28">
        <f t="shared" si="16"/>
        <v>1530375</v>
      </c>
      <c r="H92" s="29">
        <f t="shared" si="16"/>
        <v>1602228</v>
      </c>
      <c r="I92" s="28">
        <f t="shared" si="16"/>
        <v>1605128</v>
      </c>
      <c r="J92" s="30">
        <f t="shared" si="16"/>
        <v>1605128</v>
      </c>
      <c r="K92" s="28">
        <f t="shared" si="16"/>
        <v>1697131.2</v>
      </c>
      <c r="L92" s="28">
        <f t="shared" si="16"/>
        <v>1795099.6539999999</v>
      </c>
      <c r="M92" s="28">
        <f t="shared" si="16"/>
        <v>1883670.276056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'[1]5'!$B$9)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268834</v>
      </c>
      <c r="F4" s="74">
        <f t="shared" ref="F4:M4" si="0">F5+F8+F47</f>
        <v>284626</v>
      </c>
      <c r="G4" s="74">
        <f t="shared" si="0"/>
        <v>275274</v>
      </c>
      <c r="H4" s="75">
        <f t="shared" si="0"/>
        <v>288856</v>
      </c>
      <c r="I4" s="74">
        <f t="shared" si="0"/>
        <v>275374</v>
      </c>
      <c r="J4" s="76">
        <f t="shared" si="0"/>
        <v>275374</v>
      </c>
      <c r="K4" s="74">
        <f t="shared" si="0"/>
        <v>296572</v>
      </c>
      <c r="L4" s="74">
        <f t="shared" si="0"/>
        <v>312541.20299999998</v>
      </c>
      <c r="M4" s="74">
        <f t="shared" si="0"/>
        <v>327137.97512000002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177417</v>
      </c>
      <c r="F5" s="81">
        <f t="shared" ref="F5:M5" si="1">SUM(F6:F7)</f>
        <v>193721</v>
      </c>
      <c r="G5" s="81">
        <f t="shared" si="1"/>
        <v>190357</v>
      </c>
      <c r="H5" s="82">
        <f t="shared" si="1"/>
        <v>204308</v>
      </c>
      <c r="I5" s="81">
        <f t="shared" si="1"/>
        <v>205357</v>
      </c>
      <c r="J5" s="83">
        <f t="shared" si="1"/>
        <v>205357</v>
      </c>
      <c r="K5" s="81">
        <f t="shared" si="1"/>
        <v>216656</v>
      </c>
      <c r="L5" s="81">
        <f t="shared" si="1"/>
        <v>229049</v>
      </c>
      <c r="M5" s="81">
        <f t="shared" si="1"/>
        <v>240486.30000000002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'[1]5'!C$226</f>
        <v>154285</v>
      </c>
      <c r="F6" s="88">
        <f>'[1]5'!D$226</f>
        <v>168411</v>
      </c>
      <c r="G6" s="88">
        <f>'[1]5'!E$226</f>
        <v>164976</v>
      </c>
      <c r="H6" s="89">
        <f>'[1]5'!F$226</f>
        <v>178662</v>
      </c>
      <c r="I6" s="88">
        <f>'[1]5'!G$226</f>
        <v>179711</v>
      </c>
      <c r="J6" s="90">
        <f>'[1]5'!H$226</f>
        <v>179711</v>
      </c>
      <c r="K6" s="88">
        <f>'[1]5'!P$226</f>
        <v>190282</v>
      </c>
      <c r="L6" s="88">
        <f>'[1]5'!Y$226</f>
        <v>197655</v>
      </c>
      <c r="M6" s="88">
        <f>'[1]5'!AA$226</f>
        <v>207276.40000000002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'[1]5'!C$227</f>
        <v>23132</v>
      </c>
      <c r="F7" s="94">
        <f>'[1]5'!D$227</f>
        <v>25310</v>
      </c>
      <c r="G7" s="94">
        <f>'[1]5'!E$227</f>
        <v>25381</v>
      </c>
      <c r="H7" s="95">
        <f>'[1]5'!F$227</f>
        <v>25646</v>
      </c>
      <c r="I7" s="94">
        <f>'[1]5'!G$227</f>
        <v>25646</v>
      </c>
      <c r="J7" s="96">
        <f>'[1]5'!H$227</f>
        <v>25646</v>
      </c>
      <c r="K7" s="94">
        <f>'[1]5'!P$227</f>
        <v>26374</v>
      </c>
      <c r="L7" s="94">
        <f>'[1]5'!Y$227</f>
        <v>31394</v>
      </c>
      <c r="M7" s="94">
        <f>'[1]5'!AA$227</f>
        <v>33209.9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91417</v>
      </c>
      <c r="F8" s="81">
        <f t="shared" ref="F8:M8" si="3">SUM(F9:F46)</f>
        <v>90905</v>
      </c>
      <c r="G8" s="81">
        <f t="shared" si="3"/>
        <v>84917</v>
      </c>
      <c r="H8" s="82">
        <f t="shared" si="3"/>
        <v>84548</v>
      </c>
      <c r="I8" s="81">
        <f t="shared" si="3"/>
        <v>70017</v>
      </c>
      <c r="J8" s="83">
        <f t="shared" si="3"/>
        <v>70017</v>
      </c>
      <c r="K8" s="81">
        <f t="shared" si="3"/>
        <v>79916</v>
      </c>
      <c r="L8" s="81">
        <f t="shared" si="3"/>
        <v>83492.20299999998</v>
      </c>
      <c r="M8" s="81">
        <f t="shared" si="3"/>
        <v>86651.67512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'[1]5'!C$229</f>
        <v>0</v>
      </c>
      <c r="F9" s="88">
        <f>'[1]5'!D$229</f>
        <v>31</v>
      </c>
      <c r="G9" s="88">
        <f>'[1]5'!E$229</f>
        <v>0</v>
      </c>
      <c r="H9" s="89">
        <f>'[1]5'!F$229</f>
        <v>89</v>
      </c>
      <c r="I9" s="88">
        <f>'[1]5'!G$229</f>
        <v>90</v>
      </c>
      <c r="J9" s="90">
        <f>'[1]5'!H$229</f>
        <v>90</v>
      </c>
      <c r="K9" s="88">
        <f>'[1]5'!P$229</f>
        <v>0</v>
      </c>
      <c r="L9" s="88">
        <f>'[1]5'!Y$229</f>
        <v>0</v>
      </c>
      <c r="M9" s="88">
        <f>'[1]5'!AA$229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'[1]5'!C$230</f>
        <v>1455</v>
      </c>
      <c r="F10" s="101">
        <f>'[1]5'!D$230</f>
        <v>1113</v>
      </c>
      <c r="G10" s="101">
        <f>'[1]5'!E$230</f>
        <v>1101</v>
      </c>
      <c r="H10" s="102">
        <f>'[1]5'!F$230</f>
        <v>1636</v>
      </c>
      <c r="I10" s="101">
        <f>'[1]5'!G$230</f>
        <v>1636</v>
      </c>
      <c r="J10" s="103">
        <f>'[1]5'!H$230</f>
        <v>1636</v>
      </c>
      <c r="K10" s="101">
        <f>'[1]5'!P$230</f>
        <v>1300</v>
      </c>
      <c r="L10" s="101">
        <f>'[1]5'!Y$230</f>
        <v>1536</v>
      </c>
      <c r="M10" s="101">
        <f>'[1]5'!AA$230</f>
        <v>1701.8400000000001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'[1]5'!C$231</f>
        <v>642</v>
      </c>
      <c r="F11" s="101">
        <f>'[1]5'!D$231</f>
        <v>549</v>
      </c>
      <c r="G11" s="101">
        <f>'[1]5'!E$231</f>
        <v>570</v>
      </c>
      <c r="H11" s="102">
        <f>'[1]5'!F$231</f>
        <v>1726</v>
      </c>
      <c r="I11" s="101">
        <f>'[1]5'!G$231</f>
        <v>1539</v>
      </c>
      <c r="J11" s="103">
        <f>'[1]5'!H$231</f>
        <v>1539</v>
      </c>
      <c r="K11" s="101">
        <f>'[1]5'!P$231</f>
        <v>979</v>
      </c>
      <c r="L11" s="101">
        <f>'[1]5'!Y$231</f>
        <v>1028.1399999999999</v>
      </c>
      <c r="M11" s="101">
        <f>'[1]5'!AA$231</f>
        <v>1085.2656000000002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'[1]5'!C$232</f>
        <v>3419</v>
      </c>
      <c r="F12" s="101">
        <f>'[1]5'!D$232</f>
        <v>4756</v>
      </c>
      <c r="G12" s="101">
        <f>'[1]5'!E$232</f>
        <v>3867</v>
      </c>
      <c r="H12" s="102">
        <f>'[1]5'!F$232</f>
        <v>3665</v>
      </c>
      <c r="I12" s="101">
        <f>'[1]5'!G$232</f>
        <v>3665</v>
      </c>
      <c r="J12" s="103">
        <f>'[1]5'!H$232</f>
        <v>3665</v>
      </c>
      <c r="K12" s="101">
        <f>'[1]5'!P$232</f>
        <v>4400</v>
      </c>
      <c r="L12" s="101">
        <f>'[1]5'!Y$232</f>
        <v>4473</v>
      </c>
      <c r="M12" s="101">
        <f>'[1]5'!AA$232</f>
        <v>4531.92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'[1]5'!C$233</f>
        <v>6234</v>
      </c>
      <c r="F13" s="101">
        <f>'[1]5'!D$233</f>
        <v>8344</v>
      </c>
      <c r="G13" s="101">
        <f>'[1]5'!E$233</f>
        <v>6670</v>
      </c>
      <c r="H13" s="102">
        <f>'[1]5'!F$233</f>
        <v>2746</v>
      </c>
      <c r="I13" s="101">
        <f>'[1]5'!G$233</f>
        <v>2746</v>
      </c>
      <c r="J13" s="103">
        <f>'[1]5'!H$233</f>
        <v>2746</v>
      </c>
      <c r="K13" s="101">
        <f>'[1]5'!P$233</f>
        <v>500</v>
      </c>
      <c r="L13" s="101">
        <f>'[1]5'!Y$233</f>
        <v>971</v>
      </c>
      <c r="M13" s="101">
        <f>'[1]5'!AA$233</f>
        <v>1029.8399999999999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'[1]5'!C$234</f>
        <v>556</v>
      </c>
      <c r="F14" s="101">
        <f>'[1]5'!D$234</f>
        <v>588</v>
      </c>
      <c r="G14" s="101">
        <f>'[1]5'!E$234</f>
        <v>205</v>
      </c>
      <c r="H14" s="102">
        <f>'[1]5'!F$234</f>
        <v>452</v>
      </c>
      <c r="I14" s="101">
        <f>'[1]5'!G$234</f>
        <v>452</v>
      </c>
      <c r="J14" s="103">
        <f>'[1]5'!H$234</f>
        <v>452</v>
      </c>
      <c r="K14" s="101">
        <f>'[1]5'!P$234</f>
        <v>497</v>
      </c>
      <c r="L14" s="101">
        <f>'[1]5'!Y$234</f>
        <v>599.32899999999995</v>
      </c>
      <c r="M14" s="101">
        <f>'[1]5'!AA$234</f>
        <v>681.30215999999996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'[1]5'!C$235</f>
        <v>3848</v>
      </c>
      <c r="F15" s="101">
        <f>'[1]5'!D$235</f>
        <v>3536</v>
      </c>
      <c r="G15" s="101">
        <f>'[1]5'!E$235</f>
        <v>3113</v>
      </c>
      <c r="H15" s="102">
        <f>'[1]5'!F$235</f>
        <v>5643</v>
      </c>
      <c r="I15" s="101">
        <f>'[1]5'!G$235</f>
        <v>4943</v>
      </c>
      <c r="J15" s="103">
        <f>'[1]5'!H$235</f>
        <v>4943</v>
      </c>
      <c r="K15" s="101">
        <f>'[1]5'!P$235</f>
        <v>4010</v>
      </c>
      <c r="L15" s="101">
        <f>'[1]5'!Y$235</f>
        <v>4233.4679999999998</v>
      </c>
      <c r="M15" s="101">
        <f>'[1]5'!AA$235</f>
        <v>4642.8067200000005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'[1]5'!C$236</f>
        <v>12432</v>
      </c>
      <c r="F16" s="101">
        <f>'[1]5'!D$236</f>
        <v>15898</v>
      </c>
      <c r="G16" s="101">
        <f>'[1]5'!E$236</f>
        <v>18320</v>
      </c>
      <c r="H16" s="102">
        <f>'[1]5'!F$236</f>
        <v>17974</v>
      </c>
      <c r="I16" s="101">
        <f>'[1]5'!G$236</f>
        <v>20278</v>
      </c>
      <c r="J16" s="103">
        <f>'[1]5'!H$236</f>
        <v>20278</v>
      </c>
      <c r="K16" s="101">
        <f>'[1]5'!P$236</f>
        <v>17500</v>
      </c>
      <c r="L16" s="101">
        <f>'[1]5'!Y$236</f>
        <v>17288</v>
      </c>
      <c r="M16" s="101">
        <f>'[1]5'!AA$236</f>
        <v>18213.84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'[1]5'!C$237</f>
        <v>0</v>
      </c>
      <c r="F17" s="101">
        <f>'[1]5'!D$237</f>
        <v>0</v>
      </c>
      <c r="G17" s="101">
        <f>'[1]5'!E$237</f>
        <v>0</v>
      </c>
      <c r="H17" s="102">
        <f>'[1]5'!F$237</f>
        <v>0</v>
      </c>
      <c r="I17" s="101">
        <f>'[1]5'!G$237</f>
        <v>0</v>
      </c>
      <c r="J17" s="103">
        <f>'[1]5'!H$237</f>
        <v>0</v>
      </c>
      <c r="K17" s="101">
        <f>'[1]5'!P$237</f>
        <v>0</v>
      </c>
      <c r="L17" s="101">
        <f>'[1]5'!Y$237</f>
        <v>0</v>
      </c>
      <c r="M17" s="101">
        <f>'[1]5'!AA$237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'[1]5'!C$238</f>
        <v>3414</v>
      </c>
      <c r="F18" s="101">
        <f>'[1]5'!D$238</f>
        <v>999</v>
      </c>
      <c r="G18" s="101">
        <f>'[1]5'!E$238</f>
        <v>2469</v>
      </c>
      <c r="H18" s="102">
        <f>'[1]5'!F$238</f>
        <v>350</v>
      </c>
      <c r="I18" s="101">
        <f>'[1]5'!G$238</f>
        <v>350</v>
      </c>
      <c r="J18" s="103">
        <f>'[1]5'!H$238</f>
        <v>350</v>
      </c>
      <c r="K18" s="101">
        <f>'[1]5'!P$238</f>
        <v>0</v>
      </c>
      <c r="L18" s="101">
        <f>'[1]5'!Y$238</f>
        <v>0</v>
      </c>
      <c r="M18" s="101">
        <f>'[1]5'!AA$238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'[1]5'!C$239</f>
        <v>0</v>
      </c>
      <c r="F19" s="101">
        <f>'[1]5'!D$239</f>
        <v>0</v>
      </c>
      <c r="G19" s="101">
        <f>'[1]5'!E$239</f>
        <v>0</v>
      </c>
      <c r="H19" s="102">
        <f>'[1]5'!F$239</f>
        <v>0</v>
      </c>
      <c r="I19" s="101">
        <f>'[1]5'!G$239</f>
        <v>0</v>
      </c>
      <c r="J19" s="103">
        <f>'[1]5'!H$239</f>
        <v>0</v>
      </c>
      <c r="K19" s="101">
        <f>'[1]5'!P$239</f>
        <v>0</v>
      </c>
      <c r="L19" s="101">
        <f>'[1]5'!Y$239</f>
        <v>0</v>
      </c>
      <c r="M19" s="101">
        <f>'[1]5'!AA$239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'[1]5'!C$240</f>
        <v>0</v>
      </c>
      <c r="F20" s="101">
        <f>'[1]5'!D$240</f>
        <v>0</v>
      </c>
      <c r="G20" s="101">
        <f>'[1]5'!E$240</f>
        <v>0</v>
      </c>
      <c r="H20" s="102">
        <f>'[1]5'!F$240</f>
        <v>0</v>
      </c>
      <c r="I20" s="101">
        <f>'[1]5'!G$240</f>
        <v>0</v>
      </c>
      <c r="J20" s="103">
        <f>'[1]5'!H$240</f>
        <v>0</v>
      </c>
      <c r="K20" s="101">
        <f>'[1]5'!P$240</f>
        <v>0</v>
      </c>
      <c r="L20" s="101">
        <f>'[1]5'!Y$240</f>
        <v>0</v>
      </c>
      <c r="M20" s="101">
        <f>'[1]5'!AA$240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'[1]5'!C$241</f>
        <v>338</v>
      </c>
      <c r="F21" s="101">
        <f>'[1]5'!D$241</f>
        <v>389</v>
      </c>
      <c r="G21" s="101">
        <f>'[1]5'!E$241</f>
        <v>738</v>
      </c>
      <c r="H21" s="102">
        <f>'[1]5'!F$241</f>
        <v>550</v>
      </c>
      <c r="I21" s="101">
        <f>'[1]5'!G$241</f>
        <v>550</v>
      </c>
      <c r="J21" s="103">
        <f>'[1]5'!H$241</f>
        <v>550</v>
      </c>
      <c r="K21" s="101">
        <f>'[1]5'!P$241</f>
        <v>550</v>
      </c>
      <c r="L21" s="101">
        <f>'[1]5'!Y$241</f>
        <v>562</v>
      </c>
      <c r="M21" s="101">
        <f>'[1]5'!AA$241</f>
        <v>584.48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'[1]5'!C$242</f>
        <v>3842</v>
      </c>
      <c r="F22" s="101">
        <f>'[1]5'!D$242</f>
        <v>1008</v>
      </c>
      <c r="G22" s="101">
        <f>'[1]5'!E$242</f>
        <v>158</v>
      </c>
      <c r="H22" s="102">
        <f>'[1]5'!F$242</f>
        <v>437</v>
      </c>
      <c r="I22" s="101">
        <f>'[1]5'!G$242</f>
        <v>395</v>
      </c>
      <c r="J22" s="103">
        <f>'[1]5'!H$242</f>
        <v>395</v>
      </c>
      <c r="K22" s="101">
        <f>'[1]5'!P$242</f>
        <v>700</v>
      </c>
      <c r="L22" s="101">
        <f>'[1]5'!Y$242</f>
        <v>811.39200000000005</v>
      </c>
      <c r="M22" s="101">
        <f>'[1]5'!AA$242</f>
        <v>896.24767999999995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'[1]5'!C$243</f>
        <v>5459</v>
      </c>
      <c r="F23" s="101">
        <f>'[1]5'!D$243</f>
        <v>3040</v>
      </c>
      <c r="G23" s="101">
        <f>'[1]5'!E$243</f>
        <v>39</v>
      </c>
      <c r="H23" s="102">
        <f>'[1]5'!F$243</f>
        <v>784</v>
      </c>
      <c r="I23" s="101">
        <f>'[1]5'!G$243</f>
        <v>784</v>
      </c>
      <c r="J23" s="103">
        <f>'[1]5'!H$243</f>
        <v>784</v>
      </c>
      <c r="K23" s="101">
        <f>'[1]5'!P$243</f>
        <v>950</v>
      </c>
      <c r="L23" s="101">
        <f>'[1]5'!Y$243</f>
        <v>1024</v>
      </c>
      <c r="M23" s="101">
        <f>'[1]5'!AA$243</f>
        <v>1168.96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'[1]5'!C$244</f>
        <v>110</v>
      </c>
      <c r="F24" s="101">
        <f>'[1]5'!D$244</f>
        <v>102</v>
      </c>
      <c r="G24" s="101">
        <f>'[1]5'!E$244</f>
        <v>107</v>
      </c>
      <c r="H24" s="102">
        <f>'[1]5'!F$244</f>
        <v>149</v>
      </c>
      <c r="I24" s="101">
        <f>'[1]5'!G$244</f>
        <v>149</v>
      </c>
      <c r="J24" s="103">
        <f>'[1]5'!H$244</f>
        <v>149</v>
      </c>
      <c r="K24" s="101">
        <f>'[1]5'!P$244</f>
        <v>101</v>
      </c>
      <c r="L24" s="101">
        <f>'[1]5'!Y$244</f>
        <v>138.5838</v>
      </c>
      <c r="M24" s="101">
        <f>'[1]5'!AA$244</f>
        <v>145.32715199999998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'[1]5'!C$245</f>
        <v>1175</v>
      </c>
      <c r="F25" s="101">
        <f>'[1]5'!D$245</f>
        <v>1536</v>
      </c>
      <c r="G25" s="101">
        <f>'[1]5'!E$245</f>
        <v>1707</v>
      </c>
      <c r="H25" s="102">
        <f>'[1]5'!F$245</f>
        <v>1737</v>
      </c>
      <c r="I25" s="101">
        <f>'[1]5'!G$245</f>
        <v>1737</v>
      </c>
      <c r="J25" s="103">
        <f>'[1]5'!H$245</f>
        <v>1737</v>
      </c>
      <c r="K25" s="101">
        <f>'[1]5'!P$245</f>
        <v>0</v>
      </c>
      <c r="L25" s="101">
        <f>'[1]5'!Y$245</f>
        <v>0</v>
      </c>
      <c r="M25" s="101">
        <f>'[1]5'!AA$245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'[1]5'!C$246</f>
        <v>0</v>
      </c>
      <c r="F26" s="101">
        <f>'[1]5'!D$246</f>
        <v>0</v>
      </c>
      <c r="G26" s="101">
        <f>'[1]5'!E$246</f>
        <v>0</v>
      </c>
      <c r="H26" s="102">
        <f>'[1]5'!F$246</f>
        <v>0</v>
      </c>
      <c r="I26" s="101">
        <f>'[1]5'!G$246</f>
        <v>0</v>
      </c>
      <c r="J26" s="103">
        <f>'[1]5'!H$246</f>
        <v>0</v>
      </c>
      <c r="K26" s="101">
        <f>'[1]5'!P$246</f>
        <v>0</v>
      </c>
      <c r="L26" s="101">
        <f>'[1]5'!Y$246</f>
        <v>0</v>
      </c>
      <c r="M26" s="101">
        <f>'[1]5'!AA$246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'[1]5'!C$247</f>
        <v>0</v>
      </c>
      <c r="F27" s="101">
        <f>'[1]5'!D$247</f>
        <v>0</v>
      </c>
      <c r="G27" s="101">
        <f>'[1]5'!E$247</f>
        <v>0</v>
      </c>
      <c r="H27" s="102">
        <f>'[1]5'!F$247</f>
        <v>20</v>
      </c>
      <c r="I27" s="101">
        <f>'[1]5'!G$247</f>
        <v>20</v>
      </c>
      <c r="J27" s="103">
        <f>'[1]5'!H$247</f>
        <v>20</v>
      </c>
      <c r="K27" s="101">
        <f>'[1]5'!P$247</f>
        <v>0</v>
      </c>
      <c r="L27" s="101">
        <f>'[1]5'!Y$247</f>
        <v>33</v>
      </c>
      <c r="M27" s="101">
        <f>'[1]5'!AA$247</f>
        <v>34.32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'[1]5'!C$248</f>
        <v>0</v>
      </c>
      <c r="F28" s="101">
        <f>'[1]5'!D$248</f>
        <v>0</v>
      </c>
      <c r="G28" s="101">
        <f>'[1]5'!E$248</f>
        <v>0</v>
      </c>
      <c r="H28" s="102">
        <f>'[1]5'!F$248</f>
        <v>0</v>
      </c>
      <c r="I28" s="101">
        <f>'[1]5'!G$248</f>
        <v>0</v>
      </c>
      <c r="J28" s="103">
        <f>'[1]5'!H$248</f>
        <v>0</v>
      </c>
      <c r="K28" s="101">
        <f>'[1]5'!P$248</f>
        <v>0</v>
      </c>
      <c r="L28" s="101">
        <f>'[1]5'!Y$248</f>
        <v>0</v>
      </c>
      <c r="M28" s="101">
        <f>'[1]5'!AA$248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'[1]5'!C$249</f>
        <v>0</v>
      </c>
      <c r="F29" s="101">
        <f>'[1]5'!D$249</f>
        <v>0</v>
      </c>
      <c r="G29" s="101">
        <f>'[1]5'!E$249</f>
        <v>0</v>
      </c>
      <c r="H29" s="102">
        <f>'[1]5'!F$249</f>
        <v>0</v>
      </c>
      <c r="I29" s="101">
        <f>'[1]5'!G$249</f>
        <v>0</v>
      </c>
      <c r="J29" s="103">
        <f>'[1]5'!H$249</f>
        <v>0</v>
      </c>
      <c r="K29" s="101">
        <f>'[1]5'!P$249</f>
        <v>0</v>
      </c>
      <c r="L29" s="101">
        <f>'[1]5'!Y$249</f>
        <v>0</v>
      </c>
      <c r="M29" s="101">
        <f>'[1]5'!AA$249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'[1]5'!C$250</f>
        <v>0</v>
      </c>
      <c r="F30" s="101">
        <f>'[1]5'!D$250</f>
        <v>0</v>
      </c>
      <c r="G30" s="101">
        <f>'[1]5'!E$250</f>
        <v>0</v>
      </c>
      <c r="H30" s="102">
        <f>'[1]5'!F$250</f>
        <v>0</v>
      </c>
      <c r="I30" s="101">
        <f>'[1]5'!G$250</f>
        <v>0</v>
      </c>
      <c r="J30" s="103">
        <f>'[1]5'!H$250</f>
        <v>0</v>
      </c>
      <c r="K30" s="101">
        <f>'[1]5'!P$250</f>
        <v>20</v>
      </c>
      <c r="L30" s="101">
        <f>'[1]5'!Y$250</f>
        <v>21</v>
      </c>
      <c r="M30" s="101">
        <f>'[1]5'!AA$250</f>
        <v>21.84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'[1]5'!C$251</f>
        <v>1</v>
      </c>
      <c r="F31" s="101">
        <f>'[1]5'!D$251</f>
        <v>0</v>
      </c>
      <c r="G31" s="101">
        <f>'[1]5'!E$251</f>
        <v>0</v>
      </c>
      <c r="H31" s="102">
        <f>'[1]5'!F$251</f>
        <v>0</v>
      </c>
      <c r="I31" s="101">
        <f>'[1]5'!G$251</f>
        <v>0</v>
      </c>
      <c r="J31" s="103">
        <f>'[1]5'!H$251</f>
        <v>0</v>
      </c>
      <c r="K31" s="101">
        <f>'[1]5'!P$251</f>
        <v>0</v>
      </c>
      <c r="L31" s="101">
        <f>'[1]5'!Y$251</f>
        <v>0</v>
      </c>
      <c r="M31" s="101">
        <f>'[1]5'!AA$251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'[1]5'!C$252</f>
        <v>5</v>
      </c>
      <c r="F32" s="101">
        <f>'[1]5'!D$252</f>
        <v>165</v>
      </c>
      <c r="G32" s="101">
        <f>'[1]5'!E$252</f>
        <v>172</v>
      </c>
      <c r="H32" s="102">
        <f>'[1]5'!F$252</f>
        <v>150</v>
      </c>
      <c r="I32" s="101">
        <f>'[1]5'!G$252</f>
        <v>150</v>
      </c>
      <c r="J32" s="103">
        <f>'[1]5'!H$252</f>
        <v>150</v>
      </c>
      <c r="K32" s="101">
        <f>'[1]5'!P$252</f>
        <v>205</v>
      </c>
      <c r="L32" s="101">
        <f>'[1]5'!Y$252</f>
        <v>223</v>
      </c>
      <c r="M32" s="101">
        <f>'[1]5'!AA$252</f>
        <v>251.92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'[1]5'!C$253</f>
        <v>16</v>
      </c>
      <c r="F33" s="101">
        <f>'[1]5'!D$253</f>
        <v>0</v>
      </c>
      <c r="G33" s="101">
        <f>'[1]5'!E$253</f>
        <v>0</v>
      </c>
      <c r="H33" s="102">
        <f>'[1]5'!F$253</f>
        <v>0</v>
      </c>
      <c r="I33" s="101">
        <f>'[1]5'!G$253</f>
        <v>0</v>
      </c>
      <c r="J33" s="103">
        <f>'[1]5'!H$253</f>
        <v>0</v>
      </c>
      <c r="K33" s="101">
        <f>'[1]5'!P$253</f>
        <v>0</v>
      </c>
      <c r="L33" s="101">
        <f>'[1]5'!Y$253</f>
        <v>0</v>
      </c>
      <c r="M33" s="101">
        <f>'[1]5'!AA$253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'[1]5'!C$254</f>
        <v>0</v>
      </c>
      <c r="F34" s="101">
        <f>'[1]5'!D$254</f>
        <v>0</v>
      </c>
      <c r="G34" s="101">
        <f>'[1]5'!E$254</f>
        <v>0</v>
      </c>
      <c r="H34" s="102">
        <f>'[1]5'!F$254</f>
        <v>0</v>
      </c>
      <c r="I34" s="101">
        <f>'[1]5'!G$254</f>
        <v>0</v>
      </c>
      <c r="J34" s="103">
        <f>'[1]5'!H$254</f>
        <v>0</v>
      </c>
      <c r="K34" s="101">
        <f>'[1]5'!P$254</f>
        <v>0</v>
      </c>
      <c r="L34" s="101">
        <f>'[1]5'!Y$254</f>
        <v>0</v>
      </c>
      <c r="M34" s="101">
        <f>'[1]5'!AA$254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'[1]5'!C$255</f>
        <v>0</v>
      </c>
      <c r="F35" s="101">
        <f>'[1]5'!D$255</f>
        <v>0</v>
      </c>
      <c r="G35" s="101">
        <f>'[1]5'!E$255</f>
        <v>0</v>
      </c>
      <c r="H35" s="102">
        <f>'[1]5'!F$255</f>
        <v>0</v>
      </c>
      <c r="I35" s="101">
        <f>'[1]5'!G$255</f>
        <v>0</v>
      </c>
      <c r="J35" s="103">
        <f>'[1]5'!H$255</f>
        <v>0</v>
      </c>
      <c r="K35" s="101">
        <f>'[1]5'!P$255</f>
        <v>0</v>
      </c>
      <c r="L35" s="101">
        <f>'[1]5'!Y$255</f>
        <v>0</v>
      </c>
      <c r="M35" s="101">
        <f>'[1]5'!AA$255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'[1]5'!C$256</f>
        <v>0</v>
      </c>
      <c r="F36" s="101">
        <f>'[1]5'!D$256</f>
        <v>0</v>
      </c>
      <c r="G36" s="101">
        <f>'[1]5'!E$256</f>
        <v>0</v>
      </c>
      <c r="H36" s="102">
        <f>'[1]5'!F$256</f>
        <v>0</v>
      </c>
      <c r="I36" s="101">
        <f>'[1]5'!G$256</f>
        <v>0</v>
      </c>
      <c r="J36" s="103">
        <f>'[1]5'!H$256</f>
        <v>0</v>
      </c>
      <c r="K36" s="101">
        <f>'[1]5'!P$256</f>
        <v>0</v>
      </c>
      <c r="L36" s="101">
        <f>'[1]5'!Y$256</f>
        <v>0</v>
      </c>
      <c r="M36" s="101">
        <f>'[1]5'!AA$256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'[1]5'!C$257</f>
        <v>414</v>
      </c>
      <c r="F37" s="101">
        <f>'[1]5'!D$257</f>
        <v>213</v>
      </c>
      <c r="G37" s="101">
        <f>'[1]5'!E$257</f>
        <v>1170</v>
      </c>
      <c r="H37" s="102">
        <f>'[1]5'!F$257</f>
        <v>1451</v>
      </c>
      <c r="I37" s="101">
        <f>'[1]5'!G$257</f>
        <v>1451</v>
      </c>
      <c r="J37" s="103">
        <f>'[1]5'!H$257</f>
        <v>1451</v>
      </c>
      <c r="K37" s="101">
        <f>'[1]5'!P$257</f>
        <v>871</v>
      </c>
      <c r="L37" s="101">
        <f>'[1]5'!Y$257</f>
        <v>965</v>
      </c>
      <c r="M37" s="101">
        <f>'[1]5'!AA$257</f>
        <v>1140.32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'[1]5'!C$258</f>
        <v>1622</v>
      </c>
      <c r="F38" s="101">
        <f>'[1]5'!D$258</f>
        <v>1930</v>
      </c>
      <c r="G38" s="101">
        <f>'[1]5'!E$258</f>
        <v>561</v>
      </c>
      <c r="H38" s="102">
        <f>'[1]5'!F$258</f>
        <v>980</v>
      </c>
      <c r="I38" s="101">
        <f>'[1]5'!G$258</f>
        <v>981</v>
      </c>
      <c r="J38" s="103">
        <f>'[1]5'!H$258</f>
        <v>981</v>
      </c>
      <c r="K38" s="101">
        <f>'[1]5'!P$258</f>
        <v>2155</v>
      </c>
      <c r="L38" s="101">
        <f>'[1]5'!Y$258</f>
        <v>2391.0176000000001</v>
      </c>
      <c r="M38" s="101">
        <f>'[1]5'!AA$258</f>
        <v>2590.658304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'[1]5'!C$259</f>
        <v>24744</v>
      </c>
      <c r="F39" s="101">
        <f>'[1]5'!D$259</f>
        <v>26297</v>
      </c>
      <c r="G39" s="101">
        <f>'[1]5'!E$259</f>
        <v>24503</v>
      </c>
      <c r="H39" s="102">
        <f>'[1]5'!F$259</f>
        <v>22766</v>
      </c>
      <c r="I39" s="101">
        <f>'[1]5'!G$259</f>
        <v>5992</v>
      </c>
      <c r="J39" s="103">
        <f>'[1]5'!H$259</f>
        <v>5992</v>
      </c>
      <c r="K39" s="101">
        <f>'[1]5'!P$259</f>
        <v>22000</v>
      </c>
      <c r="L39" s="101">
        <f>'[1]5'!Y$259</f>
        <v>22018</v>
      </c>
      <c r="M39" s="101">
        <f>'[1]5'!AA$259</f>
        <v>21210.16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'[1]5'!C$260</f>
        <v>4227</v>
      </c>
      <c r="F40" s="101">
        <f>'[1]5'!D$260</f>
        <v>6702</v>
      </c>
      <c r="G40" s="101">
        <f>'[1]5'!E$260</f>
        <v>5359</v>
      </c>
      <c r="H40" s="102">
        <f>'[1]5'!F$260</f>
        <v>3704</v>
      </c>
      <c r="I40" s="101">
        <f>'[1]5'!G$260</f>
        <v>3704</v>
      </c>
      <c r="J40" s="103">
        <f>'[1]5'!H$260</f>
        <v>3704</v>
      </c>
      <c r="K40" s="101">
        <f>'[1]5'!P$260</f>
        <v>5966</v>
      </c>
      <c r="L40" s="101">
        <f>'[1]5'!Y$260</f>
        <v>5954</v>
      </c>
      <c r="M40" s="101">
        <f>'[1]5'!AA$260</f>
        <v>6244.16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'[1]5'!C$261</f>
        <v>0</v>
      </c>
      <c r="F41" s="101">
        <f>'[1]5'!D$261</f>
        <v>93</v>
      </c>
      <c r="G41" s="101">
        <f>'[1]5'!E$261</f>
        <v>0</v>
      </c>
      <c r="H41" s="102">
        <f>'[1]5'!F$261</f>
        <v>290</v>
      </c>
      <c r="I41" s="101">
        <f>'[1]5'!G$261</f>
        <v>290</v>
      </c>
      <c r="J41" s="103">
        <f>'[1]5'!H$261</f>
        <v>290</v>
      </c>
      <c r="K41" s="101">
        <f>'[1]5'!P$261</f>
        <v>150</v>
      </c>
      <c r="L41" s="101">
        <f>'[1]5'!Y$261</f>
        <v>218</v>
      </c>
      <c r="M41" s="101">
        <f>'[1]5'!AA$261</f>
        <v>272.32000000000005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'[1]5'!C$262</f>
        <v>12761</v>
      </c>
      <c r="F42" s="101">
        <f>'[1]5'!D$262</f>
        <v>9861</v>
      </c>
      <c r="G42" s="101">
        <f>'[1]5'!E$262</f>
        <v>10778</v>
      </c>
      <c r="H42" s="102">
        <f>'[1]5'!F$262</f>
        <v>12804</v>
      </c>
      <c r="I42" s="101">
        <f>'[1]5'!G$262</f>
        <v>13670</v>
      </c>
      <c r="J42" s="103">
        <f>'[1]5'!H$262</f>
        <v>13670</v>
      </c>
      <c r="K42" s="101">
        <f>'[1]5'!P$262</f>
        <v>12477</v>
      </c>
      <c r="L42" s="101">
        <f>'[1]5'!Y$262</f>
        <v>13146.907599999999</v>
      </c>
      <c r="M42" s="101">
        <f>'[1]5'!AA$262</f>
        <v>13652.323904000001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'[1]5'!C$263</f>
        <v>2168</v>
      </c>
      <c r="F43" s="101">
        <f>'[1]5'!D$263</f>
        <v>827</v>
      </c>
      <c r="G43" s="101">
        <f>'[1]5'!E$263</f>
        <v>1210</v>
      </c>
      <c r="H43" s="102">
        <f>'[1]5'!F$263</f>
        <v>1852</v>
      </c>
      <c r="I43" s="101">
        <f>'[1]5'!G$263</f>
        <v>1852</v>
      </c>
      <c r="J43" s="103">
        <f>'[1]5'!H$263</f>
        <v>1852</v>
      </c>
      <c r="K43" s="101">
        <f>'[1]5'!P$263</f>
        <v>1000</v>
      </c>
      <c r="L43" s="101">
        <f>'[1]5'!Y$263</f>
        <v>1824</v>
      </c>
      <c r="M43" s="101">
        <f>'[1]5'!AA$263</f>
        <v>2324.88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'[1]5'!C$264</f>
        <v>972</v>
      </c>
      <c r="F44" s="101">
        <f>'[1]5'!D$264</f>
        <v>2242</v>
      </c>
      <c r="G44" s="101">
        <f>'[1]5'!E$264</f>
        <v>1203</v>
      </c>
      <c r="H44" s="102">
        <f>'[1]5'!F$264</f>
        <v>1164</v>
      </c>
      <c r="I44" s="101">
        <f>'[1]5'!G$264</f>
        <v>1164</v>
      </c>
      <c r="J44" s="103">
        <f>'[1]5'!H$264</f>
        <v>1164</v>
      </c>
      <c r="K44" s="101">
        <f>'[1]5'!P$264</f>
        <v>2189</v>
      </c>
      <c r="L44" s="101">
        <f>'[1]5'!Y$264</f>
        <v>2335.915</v>
      </c>
      <c r="M44" s="101">
        <f>'[1]5'!AA$264</f>
        <v>2463.3516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'[1]5'!C$265</f>
        <v>1563</v>
      </c>
      <c r="F45" s="101">
        <f>'[1]5'!D$265</f>
        <v>678</v>
      </c>
      <c r="G45" s="101">
        <f>'[1]5'!E$265</f>
        <v>703</v>
      </c>
      <c r="H45" s="102">
        <f>'[1]5'!F$265</f>
        <v>1245</v>
      </c>
      <c r="I45" s="101">
        <f>'[1]5'!G$265</f>
        <v>1245</v>
      </c>
      <c r="J45" s="103">
        <f>'[1]5'!H$265</f>
        <v>1245</v>
      </c>
      <c r="K45" s="101">
        <f>'[1]5'!P$265</f>
        <v>1133</v>
      </c>
      <c r="L45" s="101">
        <f>'[1]5'!Y$265</f>
        <v>1218.4499999999998</v>
      </c>
      <c r="M45" s="101">
        <f>'[1]5'!AA$265</f>
        <v>1265.432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'[1]5'!C$266</f>
        <v>0</v>
      </c>
      <c r="F46" s="94">
        <f>'[1]5'!D$266</f>
        <v>8</v>
      </c>
      <c r="G46" s="94">
        <f>'[1]5'!E$266</f>
        <v>194</v>
      </c>
      <c r="H46" s="95">
        <f>'[1]5'!F$266</f>
        <v>184</v>
      </c>
      <c r="I46" s="94">
        <f>'[1]5'!G$266</f>
        <v>184</v>
      </c>
      <c r="J46" s="96">
        <f>'[1]5'!H$266</f>
        <v>184</v>
      </c>
      <c r="K46" s="94">
        <f>'[1]5'!P$266</f>
        <v>263</v>
      </c>
      <c r="L46" s="94">
        <f>'[1]5'!Y$266</f>
        <v>479</v>
      </c>
      <c r="M46" s="94">
        <f>'[1]5'!AA$266</f>
        <v>498.15999999999997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'[1]5'!C$268</f>
        <v>0</v>
      </c>
      <c r="F48" s="88">
        <f>'[1]5'!D$268</f>
        <v>0</v>
      </c>
      <c r="G48" s="88">
        <f>'[1]5'!E$268</f>
        <v>0</v>
      </c>
      <c r="H48" s="89">
        <f>'[1]5'!F$268</f>
        <v>0</v>
      </c>
      <c r="I48" s="88">
        <f>'[1]5'!G$268</f>
        <v>0</v>
      </c>
      <c r="J48" s="90">
        <f>'[1]5'!H$268</f>
        <v>0</v>
      </c>
      <c r="K48" s="88">
        <f>'[1]5'!P$268</f>
        <v>0</v>
      </c>
      <c r="L48" s="88">
        <f>'[1]5'!Y$268</f>
        <v>0</v>
      </c>
      <c r="M48" s="88">
        <f>'[1]5'!AA$268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'[1]5'!C$269</f>
        <v>0</v>
      </c>
      <c r="F49" s="94">
        <f>'[1]5'!D$269</f>
        <v>0</v>
      </c>
      <c r="G49" s="94">
        <f>'[1]5'!E$269</f>
        <v>0</v>
      </c>
      <c r="H49" s="95">
        <f>'[1]5'!F$269</f>
        <v>0</v>
      </c>
      <c r="I49" s="94">
        <f>'[1]5'!G$269</f>
        <v>0</v>
      </c>
      <c r="J49" s="96">
        <f>'[1]5'!H$269</f>
        <v>0</v>
      </c>
      <c r="K49" s="94">
        <f>'[1]5'!P$269</f>
        <v>0</v>
      </c>
      <c r="L49" s="94">
        <f>'[1]5'!Y$269</f>
        <v>0</v>
      </c>
      <c r="M49" s="94">
        <f>'[1]5'!AA$269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608</v>
      </c>
      <c r="F51" s="74">
        <f t="shared" ref="F51:M51" si="7">F52+F59+F62+F63+F64+F72+F73</f>
        <v>1711</v>
      </c>
      <c r="G51" s="74">
        <f t="shared" si="7"/>
        <v>1601</v>
      </c>
      <c r="H51" s="75">
        <f t="shared" si="7"/>
        <v>2933</v>
      </c>
      <c r="I51" s="74">
        <f t="shared" si="7"/>
        <v>2843</v>
      </c>
      <c r="J51" s="76">
        <f t="shared" si="7"/>
        <v>2843</v>
      </c>
      <c r="K51" s="74">
        <f t="shared" si="7"/>
        <v>5567</v>
      </c>
      <c r="L51" s="74">
        <f t="shared" si="7"/>
        <v>1651.6320000000001</v>
      </c>
      <c r="M51" s="74">
        <f t="shared" si="7"/>
        <v>1691.9480000000001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81</v>
      </c>
      <c r="F52" s="88">
        <f t="shared" ref="F52:M52" si="9">F53+F56</f>
        <v>101</v>
      </c>
      <c r="G52" s="88">
        <f t="shared" si="9"/>
        <v>83</v>
      </c>
      <c r="H52" s="89">
        <f t="shared" si="9"/>
        <v>179</v>
      </c>
      <c r="I52" s="88">
        <f t="shared" si="9"/>
        <v>179</v>
      </c>
      <c r="J52" s="90">
        <f t="shared" si="9"/>
        <v>179</v>
      </c>
      <c r="K52" s="88">
        <f t="shared" si="9"/>
        <v>187</v>
      </c>
      <c r="L52" s="88">
        <f t="shared" si="9"/>
        <v>193.68199999999999</v>
      </c>
      <c r="M52" s="88">
        <f t="shared" si="9"/>
        <v>200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'[1]5'!C$273</f>
        <v>0</v>
      </c>
      <c r="F54" s="88">
        <f>'[1]5'!D$273</f>
        <v>0</v>
      </c>
      <c r="G54" s="88">
        <f>'[1]5'!E$273</f>
        <v>0</v>
      </c>
      <c r="H54" s="89">
        <f>'[1]5'!F$273</f>
        <v>0</v>
      </c>
      <c r="I54" s="88">
        <f>'[1]5'!G$273</f>
        <v>0</v>
      </c>
      <c r="J54" s="90">
        <f>'[1]5'!H$273</f>
        <v>0</v>
      </c>
      <c r="K54" s="88">
        <f>'[1]5'!P$273</f>
        <v>0</v>
      </c>
      <c r="L54" s="88">
        <f>'[1]5'!Y$273</f>
        <v>0</v>
      </c>
      <c r="M54" s="88">
        <f>'[1]5'!AA$273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'[1]5'!C$274</f>
        <v>0</v>
      </c>
      <c r="F55" s="94">
        <f>'[1]5'!D$274</f>
        <v>0</v>
      </c>
      <c r="G55" s="94">
        <f>'[1]5'!E$274</f>
        <v>0</v>
      </c>
      <c r="H55" s="95">
        <f>'[1]5'!F$274</f>
        <v>0</v>
      </c>
      <c r="I55" s="94">
        <f>'[1]5'!G$274</f>
        <v>0</v>
      </c>
      <c r="J55" s="96">
        <f>'[1]5'!H$274</f>
        <v>0</v>
      </c>
      <c r="K55" s="94">
        <f>'[1]5'!P$274</f>
        <v>0</v>
      </c>
      <c r="L55" s="94">
        <f>'[1]5'!Y$274</f>
        <v>0</v>
      </c>
      <c r="M55" s="94">
        <f>'[1]5'!AA$274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81</v>
      </c>
      <c r="F56" s="94">
        <f t="shared" ref="F56:M56" si="13">SUM(F57:F58)</f>
        <v>101</v>
      </c>
      <c r="G56" s="94">
        <f t="shared" si="13"/>
        <v>83</v>
      </c>
      <c r="H56" s="95">
        <f t="shared" si="13"/>
        <v>179</v>
      </c>
      <c r="I56" s="94">
        <f t="shared" si="13"/>
        <v>179</v>
      </c>
      <c r="J56" s="96">
        <f t="shared" si="13"/>
        <v>179</v>
      </c>
      <c r="K56" s="94">
        <f t="shared" si="13"/>
        <v>187</v>
      </c>
      <c r="L56" s="94">
        <f t="shared" si="13"/>
        <v>193.68199999999999</v>
      </c>
      <c r="M56" s="94">
        <f t="shared" si="13"/>
        <v>200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'[1]5'!C$276</f>
        <v>81</v>
      </c>
      <c r="F57" s="88">
        <f>'[1]5'!D$276</f>
        <v>101</v>
      </c>
      <c r="G57" s="88">
        <f>'[1]5'!E$276</f>
        <v>83</v>
      </c>
      <c r="H57" s="89">
        <f>'[1]5'!F$276</f>
        <v>179</v>
      </c>
      <c r="I57" s="88">
        <f>'[1]5'!G$276</f>
        <v>179</v>
      </c>
      <c r="J57" s="90">
        <f>'[1]5'!H$276</f>
        <v>179</v>
      </c>
      <c r="K57" s="88">
        <f>'[1]5'!P$276</f>
        <v>187</v>
      </c>
      <c r="L57" s="88">
        <f>'[1]5'!Y$276</f>
        <v>193.68199999999999</v>
      </c>
      <c r="M57" s="88">
        <f>'[1]5'!AA$276</f>
        <v>200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'[1]5'!C$277</f>
        <v>0</v>
      </c>
      <c r="F58" s="94">
        <f>'[1]5'!D$277</f>
        <v>0</v>
      </c>
      <c r="G58" s="94">
        <f>'[1]5'!E$277</f>
        <v>0</v>
      </c>
      <c r="H58" s="95">
        <f>'[1]5'!F$277</f>
        <v>0</v>
      </c>
      <c r="I58" s="94">
        <f>'[1]5'!G$277</f>
        <v>0</v>
      </c>
      <c r="J58" s="96">
        <f>'[1]5'!H$277</f>
        <v>0</v>
      </c>
      <c r="K58" s="94">
        <f>'[1]5'!P$277</f>
        <v>0</v>
      </c>
      <c r="L58" s="94">
        <f>'[1]5'!Y$277</f>
        <v>0</v>
      </c>
      <c r="M58" s="94">
        <f>'[1]5'!AA$277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'[1]5'!C$279</f>
        <v>0</v>
      </c>
      <c r="F60" s="88">
        <f>'[1]5'!D$279</f>
        <v>0</v>
      </c>
      <c r="G60" s="88">
        <f>'[1]5'!E$279</f>
        <v>0</v>
      </c>
      <c r="H60" s="89">
        <f>'[1]5'!F$279</f>
        <v>0</v>
      </c>
      <c r="I60" s="88">
        <f>'[1]5'!G$279</f>
        <v>0</v>
      </c>
      <c r="J60" s="90">
        <f>'[1]5'!H$279</f>
        <v>0</v>
      </c>
      <c r="K60" s="88">
        <f>'[1]5'!P$279</f>
        <v>0</v>
      </c>
      <c r="L60" s="88">
        <f>'[1]5'!Y$279</f>
        <v>0</v>
      </c>
      <c r="M60" s="88">
        <f>'[1]5'!AA$279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'[1]5'!C$280</f>
        <v>0</v>
      </c>
      <c r="F61" s="94">
        <f>'[1]5'!D$280</f>
        <v>0</v>
      </c>
      <c r="G61" s="94">
        <f>'[1]5'!E$280</f>
        <v>0</v>
      </c>
      <c r="H61" s="95">
        <f>'[1]5'!F$280</f>
        <v>0</v>
      </c>
      <c r="I61" s="94">
        <f>'[1]5'!G$280</f>
        <v>0</v>
      </c>
      <c r="J61" s="96">
        <f>'[1]5'!H$280</f>
        <v>0</v>
      </c>
      <c r="K61" s="94">
        <f>'[1]5'!P$280</f>
        <v>0</v>
      </c>
      <c r="L61" s="94">
        <f>'[1]5'!Y$280</f>
        <v>0</v>
      </c>
      <c r="M61" s="94">
        <f>'[1]5'!AA$280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'[1]5'!C$281</f>
        <v>0</v>
      </c>
      <c r="F62" s="101">
        <f>'[1]5'!D$281</f>
        <v>0</v>
      </c>
      <c r="G62" s="101">
        <f>'[1]5'!E$281</f>
        <v>0</v>
      </c>
      <c r="H62" s="102">
        <f>'[1]5'!F$281</f>
        <v>0</v>
      </c>
      <c r="I62" s="101">
        <f>'[1]5'!G$281</f>
        <v>0</v>
      </c>
      <c r="J62" s="103">
        <f>'[1]5'!H$281</f>
        <v>0</v>
      </c>
      <c r="K62" s="101">
        <f>'[1]5'!P$281</f>
        <v>0</v>
      </c>
      <c r="L62" s="101">
        <f>'[1]5'!Y$281</f>
        <v>0</v>
      </c>
      <c r="M62" s="101">
        <f>'[1]5'!AA$281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'[1]5'!C$282</f>
        <v>0</v>
      </c>
      <c r="F63" s="101">
        <f>'[1]5'!D$282</f>
        <v>0</v>
      </c>
      <c r="G63" s="101">
        <f>'[1]5'!E$282</f>
        <v>0</v>
      </c>
      <c r="H63" s="102">
        <f>'[1]5'!F$282</f>
        <v>0</v>
      </c>
      <c r="I63" s="101">
        <f>'[1]5'!G$282</f>
        <v>0</v>
      </c>
      <c r="J63" s="103">
        <f>'[1]5'!H$282</f>
        <v>0</v>
      </c>
      <c r="K63" s="101">
        <f>'[1]5'!P$282</f>
        <v>0</v>
      </c>
      <c r="L63" s="101">
        <f>'[1]5'!Y$282</f>
        <v>0</v>
      </c>
      <c r="M63" s="101">
        <f>'[1]5'!AA$282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'[1]5'!C$285</f>
        <v>0</v>
      </c>
      <c r="F66" s="88">
        <f>'[1]5'!D$285</f>
        <v>0</v>
      </c>
      <c r="G66" s="88">
        <f>'[1]5'!E$285</f>
        <v>0</v>
      </c>
      <c r="H66" s="89">
        <f>'[1]5'!F$285</f>
        <v>0</v>
      </c>
      <c r="I66" s="88">
        <f>'[1]5'!G$285</f>
        <v>0</v>
      </c>
      <c r="J66" s="90">
        <f>'[1]5'!H$285</f>
        <v>0</v>
      </c>
      <c r="K66" s="88">
        <f>'[1]5'!P$285</f>
        <v>0</v>
      </c>
      <c r="L66" s="88">
        <f>'[1]5'!Y$285</f>
        <v>0</v>
      </c>
      <c r="M66" s="90">
        <f>'[1]5'!AA$285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'[1]5'!C$286</f>
        <v>0</v>
      </c>
      <c r="F67" s="94">
        <f>'[1]5'!D$286</f>
        <v>0</v>
      </c>
      <c r="G67" s="94">
        <f>'[1]5'!E$286</f>
        <v>0</v>
      </c>
      <c r="H67" s="95">
        <f>'[1]5'!F$286</f>
        <v>0</v>
      </c>
      <c r="I67" s="94">
        <f>'[1]5'!G$286</f>
        <v>0</v>
      </c>
      <c r="J67" s="96">
        <f>'[1]5'!H$286</f>
        <v>0</v>
      </c>
      <c r="K67" s="94">
        <f>'[1]5'!P$286</f>
        <v>0</v>
      </c>
      <c r="L67" s="94">
        <f>'[1]5'!Y$286</f>
        <v>0</v>
      </c>
      <c r="M67" s="96">
        <f>'[1]5'!AA$286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'[1]5'!C$288</f>
        <v>0</v>
      </c>
      <c r="F69" s="88">
        <f>'[1]5'!D$288</f>
        <v>0</v>
      </c>
      <c r="G69" s="88">
        <f>'[1]5'!E$288</f>
        <v>0</v>
      </c>
      <c r="H69" s="89">
        <f>'[1]5'!F$288</f>
        <v>0</v>
      </c>
      <c r="I69" s="88">
        <f>'[1]5'!G$288</f>
        <v>0</v>
      </c>
      <c r="J69" s="90">
        <f>'[1]5'!H$288</f>
        <v>0</v>
      </c>
      <c r="K69" s="88">
        <f>'[1]5'!P$288</f>
        <v>0</v>
      </c>
      <c r="L69" s="88">
        <f>'[1]5'!Y$288</f>
        <v>0</v>
      </c>
      <c r="M69" s="90">
        <f>'[1]5'!AA$288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'[1]5'!C$289</f>
        <v>0</v>
      </c>
      <c r="F70" s="94">
        <f>'[1]5'!D$289</f>
        <v>0</v>
      </c>
      <c r="G70" s="94">
        <f>'[1]5'!E$289</f>
        <v>0</v>
      </c>
      <c r="H70" s="95">
        <f>'[1]5'!F$289</f>
        <v>0</v>
      </c>
      <c r="I70" s="94">
        <f>'[1]5'!G$289</f>
        <v>0</v>
      </c>
      <c r="J70" s="96">
        <f>'[1]5'!H$289</f>
        <v>0</v>
      </c>
      <c r="K70" s="94">
        <f>'[1]5'!P$289</f>
        <v>0</v>
      </c>
      <c r="L70" s="94">
        <f>'[1]5'!Y$289</f>
        <v>0</v>
      </c>
      <c r="M70" s="96">
        <f>'[1]5'!AA$289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'[1]5'!C$290</f>
        <v>0</v>
      </c>
      <c r="F72" s="101">
        <f>'[1]5'!D$290</f>
        <v>0</v>
      </c>
      <c r="G72" s="101">
        <f>'[1]5'!E$290</f>
        <v>0</v>
      </c>
      <c r="H72" s="102">
        <f>'[1]5'!F$290</f>
        <v>0</v>
      </c>
      <c r="I72" s="101">
        <f>'[1]5'!G$290</f>
        <v>0</v>
      </c>
      <c r="J72" s="103">
        <f>'[1]5'!H$290</f>
        <v>0</v>
      </c>
      <c r="K72" s="101">
        <f>'[1]5'!P$290</f>
        <v>0</v>
      </c>
      <c r="L72" s="101">
        <f>'[1]5'!Y$290</f>
        <v>0</v>
      </c>
      <c r="M72" s="101">
        <f>'[1]5'!AA$290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527</v>
      </c>
      <c r="F73" s="101">
        <f t="shared" ref="F73:M73" si="23">SUM(F74:F75)</f>
        <v>1610</v>
      </c>
      <c r="G73" s="101">
        <f t="shared" si="23"/>
        <v>1518</v>
      </c>
      <c r="H73" s="102">
        <f t="shared" si="23"/>
        <v>2754</v>
      </c>
      <c r="I73" s="101">
        <f t="shared" si="23"/>
        <v>2664</v>
      </c>
      <c r="J73" s="103">
        <f t="shared" si="23"/>
        <v>2664</v>
      </c>
      <c r="K73" s="101">
        <f t="shared" si="23"/>
        <v>5380</v>
      </c>
      <c r="L73" s="101">
        <f t="shared" si="23"/>
        <v>1457.95</v>
      </c>
      <c r="M73" s="101">
        <f t="shared" si="23"/>
        <v>1491.9480000000001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'[1]5'!C$292</f>
        <v>527</v>
      </c>
      <c r="F74" s="88">
        <f>'[1]5'!D$292</f>
        <v>1610</v>
      </c>
      <c r="G74" s="88">
        <f>'[1]5'!E$292</f>
        <v>1518</v>
      </c>
      <c r="H74" s="89">
        <f>'[1]5'!F$292</f>
        <v>1691</v>
      </c>
      <c r="I74" s="88">
        <f>'[1]5'!G$292</f>
        <v>1601</v>
      </c>
      <c r="J74" s="90">
        <f>'[1]5'!H$292</f>
        <v>1601</v>
      </c>
      <c r="K74" s="88">
        <f>'[1]5'!P$292</f>
        <v>1280</v>
      </c>
      <c r="L74" s="88">
        <f>'[1]5'!Y$292</f>
        <v>1457.95</v>
      </c>
      <c r="M74" s="88">
        <f>'[1]5'!AA$292</f>
        <v>1491.9480000000001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'[1]5'!C$293</f>
        <v>0</v>
      </c>
      <c r="F75" s="94">
        <f>'[1]5'!D$293</f>
        <v>0</v>
      </c>
      <c r="G75" s="94">
        <f>'[1]5'!E$293</f>
        <v>0</v>
      </c>
      <c r="H75" s="95">
        <f>'[1]5'!F$293</f>
        <v>1063</v>
      </c>
      <c r="I75" s="94">
        <f>'[1]5'!G$293</f>
        <v>1063</v>
      </c>
      <c r="J75" s="96">
        <f>'[1]5'!H$293</f>
        <v>1063</v>
      </c>
      <c r="K75" s="94">
        <f>'[1]5'!P$293</f>
        <v>4100</v>
      </c>
      <c r="L75" s="94">
        <f>'[1]5'!Y$293</f>
        <v>0</v>
      </c>
      <c r="M75" s="94">
        <f>'[1]5'!AA$293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6553</v>
      </c>
      <c r="F77" s="74">
        <f t="shared" ref="F77:M77" si="25">F78+F81+F84+F85+F86+F87+F88</f>
        <v>8051</v>
      </c>
      <c r="G77" s="74">
        <f t="shared" si="25"/>
        <v>9290</v>
      </c>
      <c r="H77" s="75">
        <f t="shared" si="25"/>
        <v>8637</v>
      </c>
      <c r="I77" s="74">
        <f t="shared" si="25"/>
        <v>22148</v>
      </c>
      <c r="J77" s="76">
        <f t="shared" si="25"/>
        <v>22148</v>
      </c>
      <c r="K77" s="74">
        <f t="shared" si="25"/>
        <v>20120</v>
      </c>
      <c r="L77" s="74">
        <f t="shared" si="25"/>
        <v>14896.2</v>
      </c>
      <c r="M77" s="74">
        <f t="shared" si="25"/>
        <v>11063.2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2016</v>
      </c>
      <c r="F78" s="81">
        <f t="shared" ref="F78:M78" si="27">SUM(F79:F80)</f>
        <v>1067</v>
      </c>
      <c r="G78" s="81">
        <f t="shared" si="27"/>
        <v>7049</v>
      </c>
      <c r="H78" s="82">
        <f t="shared" si="27"/>
        <v>1132</v>
      </c>
      <c r="I78" s="81">
        <f t="shared" si="27"/>
        <v>1132</v>
      </c>
      <c r="J78" s="83">
        <f t="shared" si="27"/>
        <v>1132</v>
      </c>
      <c r="K78" s="81">
        <f t="shared" si="27"/>
        <v>0</v>
      </c>
      <c r="L78" s="81">
        <f t="shared" si="27"/>
        <v>-0.39999999999997726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'[1]5'!C$296</f>
        <v>2016</v>
      </c>
      <c r="F79" s="88">
        <f>'[1]5'!D$296</f>
        <v>1067</v>
      </c>
      <c r="G79" s="88">
        <f>'[1]5'!E$296</f>
        <v>7049</v>
      </c>
      <c r="H79" s="89">
        <f>'[1]5'!F$296</f>
        <v>1132</v>
      </c>
      <c r="I79" s="88">
        <f>'[1]5'!G$296</f>
        <v>1132</v>
      </c>
      <c r="J79" s="90">
        <f>'[1]5'!H$296</f>
        <v>1132</v>
      </c>
      <c r="K79" s="88">
        <f>'[1]5'!P$296</f>
        <v>0</v>
      </c>
      <c r="L79" s="88">
        <f>'[1]5'!Y$296</f>
        <v>-0.39999999999997726</v>
      </c>
      <c r="M79" s="88">
        <f>'[1]5'!AA$296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'[1]5'!C$297</f>
        <v>0</v>
      </c>
      <c r="F80" s="94">
        <f>'[1]5'!D$297</f>
        <v>0</v>
      </c>
      <c r="G80" s="94">
        <f>'[1]5'!E$297</f>
        <v>0</v>
      </c>
      <c r="H80" s="95">
        <f>'[1]5'!F$297</f>
        <v>0</v>
      </c>
      <c r="I80" s="94">
        <f>'[1]5'!G$297</f>
        <v>0</v>
      </c>
      <c r="J80" s="96">
        <f>'[1]5'!H$297</f>
        <v>0</v>
      </c>
      <c r="K80" s="94">
        <f>'[1]5'!P$297</f>
        <v>0</v>
      </c>
      <c r="L80" s="94">
        <f>'[1]5'!Y$297</f>
        <v>0</v>
      </c>
      <c r="M80" s="94">
        <f>'[1]5'!AA$297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4537</v>
      </c>
      <c r="F81" s="101">
        <f t="shared" ref="F81:M81" si="29">SUM(F82:F83)</f>
        <v>5863</v>
      </c>
      <c r="G81" s="101">
        <f t="shared" si="29"/>
        <v>2241</v>
      </c>
      <c r="H81" s="102">
        <f t="shared" si="29"/>
        <v>4778</v>
      </c>
      <c r="I81" s="101">
        <f t="shared" si="29"/>
        <v>18734</v>
      </c>
      <c r="J81" s="103">
        <f t="shared" si="29"/>
        <v>18734</v>
      </c>
      <c r="K81" s="101">
        <f t="shared" si="29"/>
        <v>17319</v>
      </c>
      <c r="L81" s="101">
        <f t="shared" si="29"/>
        <v>14146.6</v>
      </c>
      <c r="M81" s="101">
        <f t="shared" si="29"/>
        <v>10293.200000000001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'[1]5'!C$299</f>
        <v>0</v>
      </c>
      <c r="F82" s="88">
        <f>'[1]5'!D$299</f>
        <v>3400</v>
      </c>
      <c r="G82" s="88">
        <f>'[1]5'!E$299</f>
        <v>0</v>
      </c>
      <c r="H82" s="89">
        <f>'[1]5'!F$299</f>
        <v>0</v>
      </c>
      <c r="I82" s="88">
        <f>'[1]5'!G$299</f>
        <v>0</v>
      </c>
      <c r="J82" s="90">
        <f>'[1]5'!H$299</f>
        <v>0</v>
      </c>
      <c r="K82" s="88">
        <f>'[1]5'!P$299</f>
        <v>0</v>
      </c>
      <c r="L82" s="88">
        <f>'[1]5'!Y$299</f>
        <v>0</v>
      </c>
      <c r="M82" s="88">
        <f>'[1]5'!AA$299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'[1]5'!C$300</f>
        <v>4537</v>
      </c>
      <c r="F83" s="94">
        <f>'[1]5'!D$300</f>
        <v>2463</v>
      </c>
      <c r="G83" s="94">
        <f>'[1]5'!E$300</f>
        <v>2241</v>
      </c>
      <c r="H83" s="95">
        <f>'[1]5'!F$300</f>
        <v>4778</v>
      </c>
      <c r="I83" s="94">
        <f>'[1]5'!G$300</f>
        <v>18734</v>
      </c>
      <c r="J83" s="96">
        <f>'[1]5'!H$300</f>
        <v>18734</v>
      </c>
      <c r="K83" s="94">
        <f>'[1]5'!P$300</f>
        <v>17319</v>
      </c>
      <c r="L83" s="94">
        <f>'[1]5'!Y$300</f>
        <v>14146.6</v>
      </c>
      <c r="M83" s="94">
        <f>'[1]5'!AA$300</f>
        <v>10293.200000000001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'[1]5'!C$301</f>
        <v>0</v>
      </c>
      <c r="F84" s="101">
        <f>'[1]5'!D$301</f>
        <v>0</v>
      </c>
      <c r="G84" s="101">
        <f>'[1]5'!E$301</f>
        <v>0</v>
      </c>
      <c r="H84" s="102">
        <f>'[1]5'!F$301</f>
        <v>0</v>
      </c>
      <c r="I84" s="101">
        <f>'[1]5'!G$301</f>
        <v>0</v>
      </c>
      <c r="J84" s="103">
        <f>'[1]5'!H$301</f>
        <v>0</v>
      </c>
      <c r="K84" s="101">
        <f>'[1]5'!P$301</f>
        <v>0</v>
      </c>
      <c r="L84" s="101">
        <f>'[1]5'!Y$301</f>
        <v>0</v>
      </c>
      <c r="M84" s="101">
        <f>'[1]5'!AA$301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'[1]5'!C$302</f>
        <v>0</v>
      </c>
      <c r="F85" s="101">
        <f>'[1]5'!D$302</f>
        <v>0</v>
      </c>
      <c r="G85" s="101">
        <f>'[1]5'!E$302</f>
        <v>0</v>
      </c>
      <c r="H85" s="102">
        <f>'[1]5'!F$302</f>
        <v>0</v>
      </c>
      <c r="I85" s="101">
        <f>'[1]5'!G$302</f>
        <v>0</v>
      </c>
      <c r="J85" s="103">
        <f>'[1]5'!H$302</f>
        <v>0</v>
      </c>
      <c r="K85" s="101">
        <f>'[1]5'!P$302</f>
        <v>0</v>
      </c>
      <c r="L85" s="101">
        <f>'[1]5'!Y$302</f>
        <v>0</v>
      </c>
      <c r="M85" s="101">
        <f>'[1]5'!AA$302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'[1]5'!C$303</f>
        <v>0</v>
      </c>
      <c r="F86" s="101">
        <f>'[1]5'!D$303</f>
        <v>0</v>
      </c>
      <c r="G86" s="101">
        <f>'[1]5'!E$303</f>
        <v>0</v>
      </c>
      <c r="H86" s="102">
        <f>'[1]5'!F$303</f>
        <v>0</v>
      </c>
      <c r="I86" s="101">
        <f>'[1]5'!G$303</f>
        <v>0</v>
      </c>
      <c r="J86" s="103">
        <f>'[1]5'!H$303</f>
        <v>0</v>
      </c>
      <c r="K86" s="101">
        <f>'[1]5'!P$303</f>
        <v>0</v>
      </c>
      <c r="L86" s="101">
        <f>'[1]5'!Y$303</f>
        <v>0</v>
      </c>
      <c r="M86" s="101">
        <f>'[1]5'!AA$303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'[1]5'!C$304</f>
        <v>0</v>
      </c>
      <c r="F87" s="101">
        <f>'[1]5'!D$304</f>
        <v>0</v>
      </c>
      <c r="G87" s="101">
        <f>'[1]5'!E$304</f>
        <v>0</v>
      </c>
      <c r="H87" s="102">
        <f>'[1]5'!F$304</f>
        <v>0</v>
      </c>
      <c r="I87" s="101">
        <f>'[1]5'!G$304</f>
        <v>0</v>
      </c>
      <c r="J87" s="103">
        <f>'[1]5'!H$304</f>
        <v>0</v>
      </c>
      <c r="K87" s="101">
        <f>'[1]5'!P$304</f>
        <v>0</v>
      </c>
      <c r="L87" s="101">
        <f>'[1]5'!Y$304</f>
        <v>0</v>
      </c>
      <c r="M87" s="101">
        <f>'[1]5'!AA$304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'[1]5'!C$305</f>
        <v>0</v>
      </c>
      <c r="F88" s="101">
        <f>'[1]5'!D$305</f>
        <v>1121</v>
      </c>
      <c r="G88" s="101">
        <f>'[1]5'!E$305</f>
        <v>0</v>
      </c>
      <c r="H88" s="102">
        <f>'[1]5'!F$305</f>
        <v>2727</v>
      </c>
      <c r="I88" s="101">
        <f>'[1]5'!G$305</f>
        <v>2282</v>
      </c>
      <c r="J88" s="103">
        <f>'[1]5'!H$305</f>
        <v>2282</v>
      </c>
      <c r="K88" s="101">
        <f>'[1]5'!P$305</f>
        <v>2801</v>
      </c>
      <c r="L88" s="101">
        <f>'[1]5'!Y$305</f>
        <v>750</v>
      </c>
      <c r="M88" s="101">
        <f>'[1]5'!AA$305</f>
        <v>770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'[1]5'!C$306</f>
        <v>37</v>
      </c>
      <c r="F90" s="74">
        <f>'[1]5'!D$306</f>
        <v>19</v>
      </c>
      <c r="G90" s="74">
        <f>'[1]5'!E$306</f>
        <v>17</v>
      </c>
      <c r="H90" s="75">
        <f>'[1]5'!F$306</f>
        <v>0</v>
      </c>
      <c r="I90" s="74">
        <f>'[1]5'!G$306</f>
        <v>0</v>
      </c>
      <c r="J90" s="76">
        <f>'[1]5'!H$306</f>
        <v>0</v>
      </c>
      <c r="K90" s="74">
        <f>'[1]5'!P$306</f>
        <v>0</v>
      </c>
      <c r="L90" s="74">
        <f>'[1]5'!Y$306</f>
        <v>0</v>
      </c>
      <c r="M90" s="74">
        <f>'[1]5'!AA$306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276032</v>
      </c>
      <c r="F92" s="28">
        <f t="shared" ref="F92:M92" si="30">F4+F51+F77+F90</f>
        <v>294407</v>
      </c>
      <c r="G92" s="28">
        <f t="shared" si="30"/>
        <v>286182</v>
      </c>
      <c r="H92" s="29">
        <f t="shared" si="30"/>
        <v>300426</v>
      </c>
      <c r="I92" s="28">
        <f t="shared" si="30"/>
        <v>300365</v>
      </c>
      <c r="J92" s="30">
        <f t="shared" si="30"/>
        <v>300365</v>
      </c>
      <c r="K92" s="28">
        <f t="shared" si="30"/>
        <v>322259</v>
      </c>
      <c r="L92" s="28">
        <f t="shared" si="30"/>
        <v>329089.03499999997</v>
      </c>
      <c r="M92" s="28">
        <f t="shared" si="30"/>
        <v>339893.12312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'[1]5'!$B$10)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46924</v>
      </c>
      <c r="F4" s="74">
        <f t="shared" ref="F4:M4" si="0">F5+F8+F47</f>
        <v>62787</v>
      </c>
      <c r="G4" s="74">
        <f t="shared" si="0"/>
        <v>61645</v>
      </c>
      <c r="H4" s="75">
        <f t="shared" si="0"/>
        <v>70053</v>
      </c>
      <c r="I4" s="74">
        <f t="shared" si="0"/>
        <v>70053</v>
      </c>
      <c r="J4" s="76">
        <f t="shared" si="0"/>
        <v>70053</v>
      </c>
      <c r="K4" s="74">
        <f t="shared" si="0"/>
        <v>64096</v>
      </c>
      <c r="L4" s="74">
        <f t="shared" si="0"/>
        <v>78778.628000000012</v>
      </c>
      <c r="M4" s="74">
        <f t="shared" si="0"/>
        <v>83188.4997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24934</v>
      </c>
      <c r="F5" s="81">
        <f t="shared" ref="F5:M5" si="1">SUM(F6:F7)</f>
        <v>26428</v>
      </c>
      <c r="G5" s="81">
        <f t="shared" si="1"/>
        <v>29337</v>
      </c>
      <c r="H5" s="82">
        <f t="shared" si="1"/>
        <v>36298</v>
      </c>
      <c r="I5" s="81">
        <f t="shared" si="1"/>
        <v>36968</v>
      </c>
      <c r="J5" s="83">
        <f t="shared" si="1"/>
        <v>36968</v>
      </c>
      <c r="K5" s="81">
        <f t="shared" si="1"/>
        <v>38071</v>
      </c>
      <c r="L5" s="81">
        <f t="shared" si="1"/>
        <v>40186.300000000003</v>
      </c>
      <c r="M5" s="81">
        <f t="shared" si="1"/>
        <v>42294.565000000002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'[1]5'!C$376</f>
        <v>22217</v>
      </c>
      <c r="F6" s="88">
        <f>'[1]5'!D$376</f>
        <v>23434</v>
      </c>
      <c r="G6" s="88">
        <f>'[1]5'!E$376</f>
        <v>26127</v>
      </c>
      <c r="H6" s="89">
        <f>'[1]5'!F$376</f>
        <v>32244</v>
      </c>
      <c r="I6" s="88">
        <f>'[1]5'!G$376</f>
        <v>32914</v>
      </c>
      <c r="J6" s="90">
        <f>'[1]5'!H$376</f>
        <v>32914</v>
      </c>
      <c r="K6" s="88">
        <f>'[1]5'!P$376</f>
        <v>33108</v>
      </c>
      <c r="L6" s="88">
        <f>'[1]5'!Y$376</f>
        <v>35013</v>
      </c>
      <c r="M6" s="88">
        <f>'[1]5'!AA$376</f>
        <v>37154.65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'[1]5'!C$377</f>
        <v>2717</v>
      </c>
      <c r="F7" s="94">
        <f>'[1]5'!D$377</f>
        <v>2994</v>
      </c>
      <c r="G7" s="94">
        <f>'[1]5'!E$377</f>
        <v>3210</v>
      </c>
      <c r="H7" s="95">
        <f>'[1]5'!F$377</f>
        <v>4054</v>
      </c>
      <c r="I7" s="94">
        <f>'[1]5'!G$377</f>
        <v>4054</v>
      </c>
      <c r="J7" s="96">
        <f>'[1]5'!H$377</f>
        <v>4054</v>
      </c>
      <c r="K7" s="94">
        <f>'[1]5'!P$377</f>
        <v>4963</v>
      </c>
      <c r="L7" s="94">
        <f>'[1]5'!Y$377</f>
        <v>5173.3</v>
      </c>
      <c r="M7" s="94">
        <f>'[1]5'!AA$377</f>
        <v>5139.9150000000009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21990</v>
      </c>
      <c r="F8" s="81">
        <f t="shared" si="2"/>
        <v>36359</v>
      </c>
      <c r="G8" s="81">
        <f t="shared" si="2"/>
        <v>32308</v>
      </c>
      <c r="H8" s="82">
        <f t="shared" si="2"/>
        <v>33755</v>
      </c>
      <c r="I8" s="81">
        <f t="shared" si="2"/>
        <v>33085</v>
      </c>
      <c r="J8" s="83">
        <f t="shared" si="2"/>
        <v>33085</v>
      </c>
      <c r="K8" s="81">
        <f t="shared" si="2"/>
        <v>26025</v>
      </c>
      <c r="L8" s="81">
        <f t="shared" si="2"/>
        <v>38592.328000000009</v>
      </c>
      <c r="M8" s="81">
        <f t="shared" si="2"/>
        <v>40893.934699999998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'[1]5'!C$379</f>
        <v>0</v>
      </c>
      <c r="F9" s="88">
        <f>'[1]5'!D$379</f>
        <v>0</v>
      </c>
      <c r="G9" s="88">
        <f>'[1]5'!E$379</f>
        <v>0</v>
      </c>
      <c r="H9" s="89">
        <f>'[1]5'!F$379</f>
        <v>0</v>
      </c>
      <c r="I9" s="88">
        <f>'[1]5'!G$379</f>
        <v>0</v>
      </c>
      <c r="J9" s="90">
        <f>'[1]5'!H$379</f>
        <v>0</v>
      </c>
      <c r="K9" s="88">
        <f>'[1]5'!P$379</f>
        <v>0</v>
      </c>
      <c r="L9" s="88">
        <f>'[1]5'!Y$379</f>
        <v>41</v>
      </c>
      <c r="M9" s="88">
        <f>'[1]5'!AA$379</f>
        <v>42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'[1]5'!C$380</f>
        <v>648</v>
      </c>
      <c r="F10" s="101">
        <f>'[1]5'!D$380</f>
        <v>98</v>
      </c>
      <c r="G10" s="101">
        <f>'[1]5'!E$380</f>
        <v>33</v>
      </c>
      <c r="H10" s="102">
        <f>'[1]5'!F$380</f>
        <v>660</v>
      </c>
      <c r="I10" s="101">
        <f>'[1]5'!G$380</f>
        <v>660</v>
      </c>
      <c r="J10" s="103">
        <f>'[1]5'!H$380</f>
        <v>660</v>
      </c>
      <c r="K10" s="101">
        <f>'[1]5'!P$380</f>
        <v>168</v>
      </c>
      <c r="L10" s="101">
        <f>'[1]5'!Y$380</f>
        <v>807.92000000000007</v>
      </c>
      <c r="M10" s="101">
        <f>'[1]5'!AA$380</f>
        <v>840.23680000000013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'[1]5'!C$381</f>
        <v>0</v>
      </c>
      <c r="F11" s="101">
        <f>'[1]5'!D$381</f>
        <v>166</v>
      </c>
      <c r="G11" s="101">
        <f>'[1]5'!E$381</f>
        <v>18</v>
      </c>
      <c r="H11" s="102">
        <f>'[1]5'!F$381</f>
        <v>101</v>
      </c>
      <c r="I11" s="101">
        <f>'[1]5'!G$381</f>
        <v>101</v>
      </c>
      <c r="J11" s="103">
        <f>'[1]5'!H$381</f>
        <v>101</v>
      </c>
      <c r="K11" s="101">
        <f>'[1]5'!P$381</f>
        <v>50</v>
      </c>
      <c r="L11" s="101">
        <f>'[1]5'!Y$381</f>
        <v>225.096</v>
      </c>
      <c r="M11" s="101">
        <f>'[1]5'!AA$381</f>
        <v>234.27872000000002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'[1]5'!C$382</f>
        <v>0</v>
      </c>
      <c r="F12" s="101">
        <f>'[1]5'!D$382</f>
        <v>0</v>
      </c>
      <c r="G12" s="101">
        <f>'[1]5'!E$382</f>
        <v>0</v>
      </c>
      <c r="H12" s="102">
        <f>'[1]5'!F$382</f>
        <v>0</v>
      </c>
      <c r="I12" s="101">
        <f>'[1]5'!G$382</f>
        <v>0</v>
      </c>
      <c r="J12" s="103">
        <f>'[1]5'!H$382</f>
        <v>0</v>
      </c>
      <c r="K12" s="101">
        <f>'[1]5'!P$382</f>
        <v>0</v>
      </c>
      <c r="L12" s="101">
        <f>'[1]5'!Y$382</f>
        <v>0</v>
      </c>
      <c r="M12" s="101">
        <f>'[1]5'!AA$382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'[1]5'!C$383</f>
        <v>0</v>
      </c>
      <c r="F13" s="101">
        <f>'[1]5'!D$383</f>
        <v>0</v>
      </c>
      <c r="G13" s="101">
        <f>'[1]5'!E$383</f>
        <v>0</v>
      </c>
      <c r="H13" s="102">
        <f>'[1]5'!F$383</f>
        <v>0</v>
      </c>
      <c r="I13" s="101">
        <f>'[1]5'!G$383</f>
        <v>0</v>
      </c>
      <c r="J13" s="103">
        <f>'[1]5'!H$383</f>
        <v>0</v>
      </c>
      <c r="K13" s="101">
        <f>'[1]5'!P$383</f>
        <v>0</v>
      </c>
      <c r="L13" s="101">
        <f>'[1]5'!Y$383</f>
        <v>0</v>
      </c>
      <c r="M13" s="101">
        <f>'[1]5'!AA$383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'[1]5'!C$384</f>
        <v>564</v>
      </c>
      <c r="F14" s="101">
        <f>'[1]5'!D$384</f>
        <v>356</v>
      </c>
      <c r="G14" s="101">
        <f>'[1]5'!E$384</f>
        <v>382</v>
      </c>
      <c r="H14" s="102">
        <f>'[1]5'!F$384</f>
        <v>455</v>
      </c>
      <c r="I14" s="101">
        <f>'[1]5'!G$384</f>
        <v>455</v>
      </c>
      <c r="J14" s="103">
        <f>'[1]5'!H$384</f>
        <v>455</v>
      </c>
      <c r="K14" s="101">
        <f>'[1]5'!P$384</f>
        <v>339</v>
      </c>
      <c r="L14" s="101">
        <f>'[1]5'!Y$384</f>
        <v>562.63599999999997</v>
      </c>
      <c r="M14" s="101">
        <f>'[1]5'!AA$384</f>
        <v>586.26944000000015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'[1]5'!C$385</f>
        <v>217</v>
      </c>
      <c r="F15" s="101">
        <f>'[1]5'!D$385</f>
        <v>284</v>
      </c>
      <c r="G15" s="101">
        <f>'[1]5'!E$385</f>
        <v>241</v>
      </c>
      <c r="H15" s="102">
        <f>'[1]5'!F$385</f>
        <v>550</v>
      </c>
      <c r="I15" s="101">
        <f>'[1]5'!G$385</f>
        <v>540</v>
      </c>
      <c r="J15" s="103">
        <f>'[1]5'!H$385</f>
        <v>540</v>
      </c>
      <c r="K15" s="101">
        <f>'[1]5'!P$385</f>
        <v>300</v>
      </c>
      <c r="L15" s="101">
        <f>'[1]5'!Y$385</f>
        <v>760.24400000000003</v>
      </c>
      <c r="M15" s="101">
        <f>'[1]5'!AA$385</f>
        <v>791.58752000000004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'[1]5'!C$386</f>
        <v>192</v>
      </c>
      <c r="F16" s="101">
        <f>'[1]5'!D$386</f>
        <v>980</v>
      </c>
      <c r="G16" s="101">
        <f>'[1]5'!E$386</f>
        <v>77</v>
      </c>
      <c r="H16" s="102">
        <f>'[1]5'!F$386</f>
        <v>861</v>
      </c>
      <c r="I16" s="101">
        <f>'[1]5'!G$386</f>
        <v>861</v>
      </c>
      <c r="J16" s="103">
        <f>'[1]5'!H$386</f>
        <v>861</v>
      </c>
      <c r="K16" s="101">
        <f>'[1]5'!P$386</f>
        <v>964</v>
      </c>
      <c r="L16" s="101">
        <f>'[1]5'!Y$386</f>
        <v>1203.9560000000001</v>
      </c>
      <c r="M16" s="101">
        <f>'[1]5'!AA$386</f>
        <v>1252.95902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'[1]5'!C$387</f>
        <v>0</v>
      </c>
      <c r="F17" s="101">
        <f>'[1]5'!D$387</f>
        <v>0</v>
      </c>
      <c r="G17" s="101">
        <f>'[1]5'!E$387</f>
        <v>0</v>
      </c>
      <c r="H17" s="102">
        <f>'[1]5'!F$387</f>
        <v>0</v>
      </c>
      <c r="I17" s="101">
        <f>'[1]5'!G$387</f>
        <v>0</v>
      </c>
      <c r="J17" s="103">
        <f>'[1]5'!H$387</f>
        <v>0</v>
      </c>
      <c r="K17" s="101">
        <f>'[1]5'!P$387</f>
        <v>0</v>
      </c>
      <c r="L17" s="101">
        <f>'[1]5'!Y$387</f>
        <v>0</v>
      </c>
      <c r="M17" s="101">
        <f>'[1]5'!AA$387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'[1]5'!C$388</f>
        <v>8392</v>
      </c>
      <c r="F18" s="101">
        <f>'[1]5'!D$388</f>
        <v>3024</v>
      </c>
      <c r="G18" s="101">
        <f>'[1]5'!E$388</f>
        <v>6445</v>
      </c>
      <c r="H18" s="102">
        <f>'[1]5'!F$388</f>
        <v>7941</v>
      </c>
      <c r="I18" s="101">
        <f>'[1]5'!G$388</f>
        <v>7941</v>
      </c>
      <c r="J18" s="103">
        <f>'[1]5'!H$388</f>
        <v>7941</v>
      </c>
      <c r="K18" s="101">
        <f>'[1]5'!P$388</f>
        <v>9112</v>
      </c>
      <c r="L18" s="101">
        <f>'[1]5'!Y$388</f>
        <v>12741</v>
      </c>
      <c r="M18" s="101">
        <f>'[1]5'!AA$388</f>
        <v>13238.595000000001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'[1]5'!C$389</f>
        <v>0</v>
      </c>
      <c r="F19" s="101">
        <f>'[1]5'!D$389</f>
        <v>0</v>
      </c>
      <c r="G19" s="101">
        <f>'[1]5'!E$389</f>
        <v>0</v>
      </c>
      <c r="H19" s="102">
        <f>'[1]5'!F$389</f>
        <v>0</v>
      </c>
      <c r="I19" s="101">
        <f>'[1]5'!G$389</f>
        <v>0</v>
      </c>
      <c r="J19" s="103">
        <f>'[1]5'!H$389</f>
        <v>0</v>
      </c>
      <c r="K19" s="101">
        <f>'[1]5'!P$389</f>
        <v>0</v>
      </c>
      <c r="L19" s="101">
        <f>'[1]5'!Y$389</f>
        <v>0</v>
      </c>
      <c r="M19" s="101">
        <f>'[1]5'!AA$389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'[1]5'!C$390</f>
        <v>0</v>
      </c>
      <c r="F20" s="101">
        <f>'[1]5'!D$390</f>
        <v>0</v>
      </c>
      <c r="G20" s="101">
        <f>'[1]5'!E$390</f>
        <v>0</v>
      </c>
      <c r="H20" s="102">
        <f>'[1]5'!F$390</f>
        <v>0</v>
      </c>
      <c r="I20" s="101">
        <f>'[1]5'!G$390</f>
        <v>0</v>
      </c>
      <c r="J20" s="103">
        <f>'[1]5'!H$390</f>
        <v>0</v>
      </c>
      <c r="K20" s="101">
        <f>'[1]5'!P$390</f>
        <v>0</v>
      </c>
      <c r="L20" s="101">
        <f>'[1]5'!Y$390</f>
        <v>0</v>
      </c>
      <c r="M20" s="101">
        <f>'[1]5'!AA$390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'[1]5'!C$391</f>
        <v>0</v>
      </c>
      <c r="F21" s="101">
        <f>'[1]5'!D$391</f>
        <v>0</v>
      </c>
      <c r="G21" s="101">
        <f>'[1]5'!E$391</f>
        <v>0</v>
      </c>
      <c r="H21" s="102">
        <f>'[1]5'!F$391</f>
        <v>0</v>
      </c>
      <c r="I21" s="101">
        <f>'[1]5'!G$391</f>
        <v>0</v>
      </c>
      <c r="J21" s="103">
        <f>'[1]5'!H$391</f>
        <v>0</v>
      </c>
      <c r="K21" s="101">
        <f>'[1]5'!P$391</f>
        <v>0</v>
      </c>
      <c r="L21" s="101">
        <f>'[1]5'!Y$391</f>
        <v>0</v>
      </c>
      <c r="M21" s="101">
        <f>'[1]5'!AA$391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'[1]5'!C$392</f>
        <v>188</v>
      </c>
      <c r="F22" s="101">
        <f>'[1]5'!D$392</f>
        <v>202</v>
      </c>
      <c r="G22" s="101">
        <f>'[1]5'!E$392</f>
        <v>483</v>
      </c>
      <c r="H22" s="102">
        <f>'[1]5'!F$392</f>
        <v>685</v>
      </c>
      <c r="I22" s="101">
        <f>'[1]5'!G$392</f>
        <v>685</v>
      </c>
      <c r="J22" s="103">
        <f>'[1]5'!H$392</f>
        <v>685</v>
      </c>
      <c r="K22" s="101">
        <f>'[1]5'!P$392</f>
        <v>150</v>
      </c>
      <c r="L22" s="101">
        <f>'[1]5'!Y$392</f>
        <v>260.30000000000018</v>
      </c>
      <c r="M22" s="101">
        <f>'[1]5'!AA$392</f>
        <v>270.71250000000009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'[1]5'!C$393</f>
        <v>3333</v>
      </c>
      <c r="F23" s="101">
        <f>'[1]5'!D$393</f>
        <v>15528</v>
      </c>
      <c r="G23" s="101">
        <f>'[1]5'!E$393</f>
        <v>9270</v>
      </c>
      <c r="H23" s="102">
        <f>'[1]5'!F$393</f>
        <v>6843</v>
      </c>
      <c r="I23" s="101">
        <f>'[1]5'!G$393</f>
        <v>6302</v>
      </c>
      <c r="J23" s="103">
        <f>'[1]5'!H$393</f>
        <v>6302</v>
      </c>
      <c r="K23" s="101">
        <f>'[1]5'!P$393</f>
        <v>2903</v>
      </c>
      <c r="L23" s="101">
        <f>'[1]5'!Y$393</f>
        <v>8165.6919999999991</v>
      </c>
      <c r="M23" s="101">
        <f>'[1]5'!AA$393</f>
        <v>8544.3196800000005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'[1]5'!C$394</f>
        <v>8</v>
      </c>
      <c r="F24" s="101">
        <f>'[1]5'!D$394</f>
        <v>11</v>
      </c>
      <c r="G24" s="101">
        <f>'[1]5'!E$394</f>
        <v>12</v>
      </c>
      <c r="H24" s="102">
        <f>'[1]5'!F$394</f>
        <v>12</v>
      </c>
      <c r="I24" s="101">
        <f>'[1]5'!G$394</f>
        <v>12</v>
      </c>
      <c r="J24" s="103">
        <f>'[1]5'!H$394</f>
        <v>12</v>
      </c>
      <c r="K24" s="101">
        <f>'[1]5'!P$394</f>
        <v>6</v>
      </c>
      <c r="L24" s="101">
        <f>'[1]5'!Y$394</f>
        <v>14.395999999999994</v>
      </c>
      <c r="M24" s="101">
        <f>'[1]5'!AA$394</f>
        <v>15.01328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'[1]5'!C$395</f>
        <v>0</v>
      </c>
      <c r="F25" s="101">
        <f>'[1]5'!D$395</f>
        <v>0</v>
      </c>
      <c r="G25" s="101">
        <f>'[1]5'!E$395</f>
        <v>0</v>
      </c>
      <c r="H25" s="102">
        <f>'[1]5'!F$395</f>
        <v>0</v>
      </c>
      <c r="I25" s="101">
        <f>'[1]5'!G$395</f>
        <v>0</v>
      </c>
      <c r="J25" s="103">
        <f>'[1]5'!H$395</f>
        <v>0</v>
      </c>
      <c r="K25" s="101">
        <f>'[1]5'!P$395</f>
        <v>100</v>
      </c>
      <c r="L25" s="101">
        <f>'[1]5'!Y$395</f>
        <v>104</v>
      </c>
      <c r="M25" s="101">
        <f>'[1]5'!AA$395</f>
        <v>108.16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'[1]5'!C$396</f>
        <v>0</v>
      </c>
      <c r="F26" s="101">
        <f>'[1]5'!D$396</f>
        <v>0</v>
      </c>
      <c r="G26" s="101">
        <f>'[1]5'!E$396</f>
        <v>0</v>
      </c>
      <c r="H26" s="102">
        <f>'[1]5'!F$396</f>
        <v>0</v>
      </c>
      <c r="I26" s="101">
        <f>'[1]5'!G$396</f>
        <v>0</v>
      </c>
      <c r="J26" s="103">
        <f>'[1]5'!H$396</f>
        <v>0</v>
      </c>
      <c r="K26" s="101">
        <f>'[1]5'!P$396</f>
        <v>0</v>
      </c>
      <c r="L26" s="101">
        <f>'[1]5'!Y$396</f>
        <v>0</v>
      </c>
      <c r="M26" s="101">
        <f>'[1]5'!AA$396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'[1]5'!C$397</f>
        <v>0</v>
      </c>
      <c r="F27" s="101">
        <f>'[1]5'!D$397</f>
        <v>0</v>
      </c>
      <c r="G27" s="101">
        <f>'[1]5'!E$397</f>
        <v>0</v>
      </c>
      <c r="H27" s="102">
        <f>'[1]5'!F$397</f>
        <v>29</v>
      </c>
      <c r="I27" s="101">
        <f>'[1]5'!G$397</f>
        <v>29</v>
      </c>
      <c r="J27" s="103">
        <f>'[1]5'!H$397</f>
        <v>29</v>
      </c>
      <c r="K27" s="101">
        <f>'[1]5'!P$397</f>
        <v>221</v>
      </c>
      <c r="L27" s="101">
        <f>'[1]5'!Y$397</f>
        <v>491</v>
      </c>
      <c r="M27" s="101">
        <f>'[1]5'!AA$397</f>
        <v>510.745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'[1]5'!C$398</f>
        <v>0</v>
      </c>
      <c r="F28" s="101">
        <f>'[1]5'!D$398</f>
        <v>0</v>
      </c>
      <c r="G28" s="101">
        <f>'[1]5'!E$398</f>
        <v>9064</v>
      </c>
      <c r="H28" s="102">
        <f>'[1]5'!F$398</f>
        <v>7502</v>
      </c>
      <c r="I28" s="101">
        <f>'[1]5'!G$398</f>
        <v>7502</v>
      </c>
      <c r="J28" s="103">
        <f>'[1]5'!H$398</f>
        <v>7502</v>
      </c>
      <c r="K28" s="101">
        <f>'[1]5'!P$398</f>
        <v>5630</v>
      </c>
      <c r="L28" s="101">
        <f>'[1]5'!Y$398</f>
        <v>5483.5559999999996</v>
      </c>
      <c r="M28" s="101">
        <f>'[1]5'!AA$398</f>
        <v>5865.2982400000001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'[1]5'!C$399</f>
        <v>0</v>
      </c>
      <c r="F29" s="101">
        <f>'[1]5'!D$399</f>
        <v>0</v>
      </c>
      <c r="G29" s="101">
        <f>'[1]5'!E$399</f>
        <v>0</v>
      </c>
      <c r="H29" s="102">
        <f>'[1]5'!F$399</f>
        <v>0</v>
      </c>
      <c r="I29" s="101">
        <f>'[1]5'!G$399</f>
        <v>0</v>
      </c>
      <c r="J29" s="103">
        <f>'[1]5'!H$399</f>
        <v>0</v>
      </c>
      <c r="K29" s="101">
        <f>'[1]5'!P$399</f>
        <v>0</v>
      </c>
      <c r="L29" s="101">
        <f>'[1]5'!Y$399</f>
        <v>0</v>
      </c>
      <c r="M29" s="101">
        <f>'[1]5'!AA$399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'[1]5'!C$400</f>
        <v>163</v>
      </c>
      <c r="F30" s="101">
        <f>'[1]5'!D$400</f>
        <v>952</v>
      </c>
      <c r="G30" s="101">
        <f>'[1]5'!E$400</f>
        <v>1541</v>
      </c>
      <c r="H30" s="102">
        <f>'[1]5'!F$400</f>
        <v>400</v>
      </c>
      <c r="I30" s="101">
        <f>'[1]5'!G$400</f>
        <v>400</v>
      </c>
      <c r="J30" s="103">
        <f>'[1]5'!H$400</f>
        <v>400</v>
      </c>
      <c r="K30" s="101">
        <f>'[1]5'!P$400</f>
        <v>968</v>
      </c>
      <c r="L30" s="101">
        <f>'[1]5'!Y$400</f>
        <v>508.24800000000005</v>
      </c>
      <c r="M30" s="101">
        <f>'[1]5'!AA$400</f>
        <v>580.57792000000006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'[1]5'!C$401</f>
        <v>0</v>
      </c>
      <c r="F31" s="101">
        <f>'[1]5'!D$401</f>
        <v>0</v>
      </c>
      <c r="G31" s="101">
        <f>'[1]5'!E$401</f>
        <v>0</v>
      </c>
      <c r="H31" s="102">
        <f>'[1]5'!F$401</f>
        <v>0</v>
      </c>
      <c r="I31" s="101">
        <f>'[1]5'!G$401</f>
        <v>0</v>
      </c>
      <c r="J31" s="103">
        <f>'[1]5'!H$401</f>
        <v>0</v>
      </c>
      <c r="K31" s="101">
        <f>'[1]5'!P$401</f>
        <v>0</v>
      </c>
      <c r="L31" s="101">
        <f>'[1]5'!Y$401</f>
        <v>-0.19999999999999574</v>
      </c>
      <c r="M31" s="101">
        <f>'[1]5'!AA$401</f>
        <v>-0.20899999999999552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'[1]5'!C$402</f>
        <v>0</v>
      </c>
      <c r="F32" s="101">
        <f>'[1]5'!D$402</f>
        <v>447</v>
      </c>
      <c r="G32" s="101">
        <f>'[1]5'!E$402</f>
        <v>21</v>
      </c>
      <c r="H32" s="102">
        <f>'[1]5'!F$402</f>
        <v>50</v>
      </c>
      <c r="I32" s="101">
        <f>'[1]5'!G$402</f>
        <v>50</v>
      </c>
      <c r="J32" s="103">
        <f>'[1]5'!H$402</f>
        <v>50</v>
      </c>
      <c r="K32" s="101">
        <f>'[1]5'!P$402</f>
        <v>70</v>
      </c>
      <c r="L32" s="101">
        <f>'[1]5'!Y$402</f>
        <v>70</v>
      </c>
      <c r="M32" s="101">
        <f>'[1]5'!AA$402</f>
        <v>72.8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'[1]5'!C$403</f>
        <v>45</v>
      </c>
      <c r="F33" s="101">
        <f>'[1]5'!D$403</f>
        <v>20</v>
      </c>
      <c r="G33" s="101">
        <f>'[1]5'!E$403</f>
        <v>0</v>
      </c>
      <c r="H33" s="102">
        <f>'[1]5'!F$403</f>
        <v>0</v>
      </c>
      <c r="I33" s="101">
        <f>'[1]5'!G$403</f>
        <v>0</v>
      </c>
      <c r="J33" s="103">
        <f>'[1]5'!H$403</f>
        <v>0</v>
      </c>
      <c r="K33" s="101">
        <f>'[1]5'!P$403</f>
        <v>0</v>
      </c>
      <c r="L33" s="101">
        <f>'[1]5'!Y$403</f>
        <v>0.24000000000000909</v>
      </c>
      <c r="M33" s="101">
        <f>'[1]5'!AA$403</f>
        <v>0.24960000000000948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'[1]5'!C$404</f>
        <v>0</v>
      </c>
      <c r="F34" s="101">
        <f>'[1]5'!D$404</f>
        <v>0</v>
      </c>
      <c r="G34" s="101">
        <f>'[1]5'!E$404</f>
        <v>0</v>
      </c>
      <c r="H34" s="102">
        <f>'[1]5'!F$404</f>
        <v>0</v>
      </c>
      <c r="I34" s="101">
        <f>'[1]5'!G$404</f>
        <v>0</v>
      </c>
      <c r="J34" s="103">
        <f>'[1]5'!H$404</f>
        <v>0</v>
      </c>
      <c r="K34" s="101">
        <f>'[1]5'!P$404</f>
        <v>0</v>
      </c>
      <c r="L34" s="101">
        <f>'[1]5'!Y$404</f>
        <v>0</v>
      </c>
      <c r="M34" s="101">
        <f>'[1]5'!AA$404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'[1]5'!C$405</f>
        <v>0</v>
      </c>
      <c r="F35" s="101">
        <f>'[1]5'!D$405</f>
        <v>0</v>
      </c>
      <c r="G35" s="101">
        <f>'[1]5'!E$405</f>
        <v>0</v>
      </c>
      <c r="H35" s="102">
        <f>'[1]5'!F$405</f>
        <v>0</v>
      </c>
      <c r="I35" s="101">
        <f>'[1]5'!G$405</f>
        <v>0</v>
      </c>
      <c r="J35" s="103">
        <f>'[1]5'!H$405</f>
        <v>0</v>
      </c>
      <c r="K35" s="101">
        <f>'[1]5'!P$405</f>
        <v>0</v>
      </c>
      <c r="L35" s="101">
        <f>'[1]5'!Y$405</f>
        <v>0</v>
      </c>
      <c r="M35" s="101">
        <f>'[1]5'!AA$405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'[1]5'!C$406</f>
        <v>0</v>
      </c>
      <c r="F36" s="101">
        <f>'[1]5'!D$406</f>
        <v>8967</v>
      </c>
      <c r="G36" s="101">
        <f>'[1]5'!E$406</f>
        <v>0</v>
      </c>
      <c r="H36" s="102">
        <f>'[1]5'!F$406</f>
        <v>0</v>
      </c>
      <c r="I36" s="101">
        <f>'[1]5'!G$406</f>
        <v>0</v>
      </c>
      <c r="J36" s="103">
        <f>'[1]5'!H$406</f>
        <v>0</v>
      </c>
      <c r="K36" s="101">
        <f>'[1]5'!P$406</f>
        <v>0</v>
      </c>
      <c r="L36" s="101">
        <f>'[1]5'!Y$406</f>
        <v>0</v>
      </c>
      <c r="M36" s="101">
        <f>'[1]5'!AA$406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'[1]5'!C$407</f>
        <v>3167</v>
      </c>
      <c r="F37" s="101">
        <f>'[1]5'!D$407</f>
        <v>46</v>
      </c>
      <c r="G37" s="101">
        <f>'[1]5'!E$407</f>
        <v>323</v>
      </c>
      <c r="H37" s="102">
        <f>'[1]5'!F$407</f>
        <v>204</v>
      </c>
      <c r="I37" s="101">
        <f>'[1]5'!G$407</f>
        <v>204</v>
      </c>
      <c r="J37" s="103">
        <f>'[1]5'!H$407</f>
        <v>204</v>
      </c>
      <c r="K37" s="101">
        <f>'[1]5'!P$407</f>
        <v>163</v>
      </c>
      <c r="L37" s="101">
        <f>'[1]5'!Y$407</f>
        <v>183.34400000000005</v>
      </c>
      <c r="M37" s="101">
        <f>'[1]5'!AA$407</f>
        <v>190.95544000000001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'[1]5'!C$408</f>
        <v>32</v>
      </c>
      <c r="F38" s="101">
        <f>'[1]5'!D$408</f>
        <v>42</v>
      </c>
      <c r="G38" s="101">
        <f>'[1]5'!E$408</f>
        <v>0</v>
      </c>
      <c r="H38" s="102">
        <f>'[1]5'!F$408</f>
        <v>81</v>
      </c>
      <c r="I38" s="101">
        <f>'[1]5'!G$408</f>
        <v>81</v>
      </c>
      <c r="J38" s="103">
        <f>'[1]5'!H$408</f>
        <v>81</v>
      </c>
      <c r="K38" s="101">
        <f>'[1]5'!P$408</f>
        <v>92</v>
      </c>
      <c r="L38" s="101">
        <f>'[1]5'!Y$408</f>
        <v>230.78000000000003</v>
      </c>
      <c r="M38" s="101">
        <f>'[1]5'!AA$408</f>
        <v>248.59694000000002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'[1]5'!C$409</f>
        <v>0</v>
      </c>
      <c r="F39" s="101">
        <f>'[1]5'!D$409</f>
        <v>0</v>
      </c>
      <c r="G39" s="101">
        <f>'[1]5'!E$409</f>
        <v>0</v>
      </c>
      <c r="H39" s="102">
        <f>'[1]5'!F$409</f>
        <v>0</v>
      </c>
      <c r="I39" s="101">
        <f>'[1]5'!G$409</f>
        <v>0</v>
      </c>
      <c r="J39" s="103">
        <f>'[1]5'!H$409</f>
        <v>0</v>
      </c>
      <c r="K39" s="101">
        <f>'[1]5'!P$409</f>
        <v>0</v>
      </c>
      <c r="L39" s="101">
        <f>'[1]5'!Y$409</f>
        <v>0</v>
      </c>
      <c r="M39" s="101">
        <f>'[1]5'!AA$409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'[1]5'!C$410</f>
        <v>1438</v>
      </c>
      <c r="F40" s="101">
        <f>'[1]5'!D$410</f>
        <v>522</v>
      </c>
      <c r="G40" s="101">
        <f>'[1]5'!E$410</f>
        <v>0</v>
      </c>
      <c r="H40" s="102">
        <f>'[1]5'!F$410</f>
        <v>292</v>
      </c>
      <c r="I40" s="101">
        <f>'[1]5'!G$410</f>
        <v>173</v>
      </c>
      <c r="J40" s="103">
        <f>'[1]5'!H$410</f>
        <v>173</v>
      </c>
      <c r="K40" s="101">
        <f>'[1]5'!P$410</f>
        <v>600</v>
      </c>
      <c r="L40" s="101">
        <f>'[1]5'!Y$410</f>
        <v>627.16800000000012</v>
      </c>
      <c r="M40" s="101">
        <f>'[1]5'!AA$410</f>
        <v>761.49055999999996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'[1]5'!C$411</f>
        <v>316</v>
      </c>
      <c r="F41" s="101">
        <f>'[1]5'!D$411</f>
        <v>550</v>
      </c>
      <c r="G41" s="101">
        <f>'[1]5'!E$411</f>
        <v>167</v>
      </c>
      <c r="H41" s="102">
        <f>'[1]5'!F$411</f>
        <v>670</v>
      </c>
      <c r="I41" s="101">
        <f>'[1]5'!G$411</f>
        <v>670</v>
      </c>
      <c r="J41" s="103">
        <f>'[1]5'!H$411</f>
        <v>670</v>
      </c>
      <c r="K41" s="101">
        <f>'[1]5'!P$411</f>
        <v>270</v>
      </c>
      <c r="L41" s="101">
        <f>'[1]5'!Y$411</f>
        <v>454.26400000000001</v>
      </c>
      <c r="M41" s="101">
        <f>'[1]5'!AA$411</f>
        <v>472.43456000000003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'[1]5'!C$412</f>
        <v>2720</v>
      </c>
      <c r="F42" s="101">
        <f>'[1]5'!D$412</f>
        <v>3502</v>
      </c>
      <c r="G42" s="101">
        <f>'[1]5'!E$412</f>
        <v>3613</v>
      </c>
      <c r="H42" s="102">
        <f>'[1]5'!F$412</f>
        <v>5127</v>
      </c>
      <c r="I42" s="101">
        <f>'[1]5'!G$412</f>
        <v>5127</v>
      </c>
      <c r="J42" s="103">
        <f>'[1]5'!H$412</f>
        <v>5127</v>
      </c>
      <c r="K42" s="101">
        <f>'[1]5'!P$412</f>
        <v>3359</v>
      </c>
      <c r="L42" s="101">
        <f>'[1]5'!Y$412</f>
        <v>4432.424</v>
      </c>
      <c r="M42" s="101">
        <f>'[1]5'!AA$412</f>
        <v>4983.5651600000001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'[1]5'!C$413</f>
        <v>45</v>
      </c>
      <c r="F43" s="101">
        <f>'[1]5'!D$413</f>
        <v>93</v>
      </c>
      <c r="G43" s="101">
        <f>'[1]5'!E$413</f>
        <v>87</v>
      </c>
      <c r="H43" s="102">
        <f>'[1]5'!F$413</f>
        <v>88</v>
      </c>
      <c r="I43" s="101">
        <f>'[1]5'!G$413</f>
        <v>89</v>
      </c>
      <c r="J43" s="103">
        <f>'[1]5'!H$413</f>
        <v>89</v>
      </c>
      <c r="K43" s="101">
        <f>'[1]5'!P$413</f>
        <v>0</v>
      </c>
      <c r="L43" s="101">
        <f>'[1]5'!Y$413</f>
        <v>104.18799999999999</v>
      </c>
      <c r="M43" s="101">
        <f>'[1]5'!AA$413</f>
        <v>118.35552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'[1]5'!C$414</f>
        <v>196</v>
      </c>
      <c r="F44" s="101">
        <f>'[1]5'!D$414</f>
        <v>190</v>
      </c>
      <c r="G44" s="101">
        <f>'[1]5'!E$414</f>
        <v>286</v>
      </c>
      <c r="H44" s="102">
        <f>'[1]5'!F$414</f>
        <v>68</v>
      </c>
      <c r="I44" s="101">
        <f>'[1]5'!G$414</f>
        <v>68</v>
      </c>
      <c r="J44" s="103">
        <f>'[1]5'!H$414</f>
        <v>68</v>
      </c>
      <c r="K44" s="101">
        <f>'[1]5'!P$414</f>
        <v>192</v>
      </c>
      <c r="L44" s="101">
        <f>'[1]5'!Y$414</f>
        <v>274.51600000000002</v>
      </c>
      <c r="M44" s="101">
        <f>'[1]5'!AA$414</f>
        <v>285.92784000000006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'[1]5'!C$415</f>
        <v>326</v>
      </c>
      <c r="F45" s="101">
        <f>'[1]5'!D$415</f>
        <v>379</v>
      </c>
      <c r="G45" s="101">
        <f>'[1]5'!E$415</f>
        <v>245</v>
      </c>
      <c r="H45" s="102">
        <f>'[1]5'!F$415</f>
        <v>1136</v>
      </c>
      <c r="I45" s="101">
        <f>'[1]5'!G$415</f>
        <v>1135</v>
      </c>
      <c r="J45" s="103">
        <f>'[1]5'!H$415</f>
        <v>1135</v>
      </c>
      <c r="K45" s="101">
        <f>'[1]5'!P$415</f>
        <v>368</v>
      </c>
      <c r="L45" s="101">
        <f>'[1]5'!Y$415</f>
        <v>676.56</v>
      </c>
      <c r="M45" s="101">
        <f>'[1]5'!AA$415</f>
        <v>704.01495999999997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'[1]5'!C$416</f>
        <v>0</v>
      </c>
      <c r="F46" s="94">
        <f>'[1]5'!D$416</f>
        <v>0</v>
      </c>
      <c r="G46" s="94">
        <f>'[1]5'!E$416</f>
        <v>0</v>
      </c>
      <c r="H46" s="95">
        <f>'[1]5'!F$416</f>
        <v>0</v>
      </c>
      <c r="I46" s="94">
        <f>'[1]5'!G$416</f>
        <v>0</v>
      </c>
      <c r="J46" s="96">
        <f>'[1]5'!H$416</f>
        <v>0</v>
      </c>
      <c r="K46" s="94">
        <f>'[1]5'!P$416</f>
        <v>0</v>
      </c>
      <c r="L46" s="94">
        <f>'[1]5'!Y$416</f>
        <v>170</v>
      </c>
      <c r="M46" s="94">
        <f>'[1]5'!AA$416</f>
        <v>175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'[1]5'!C$418</f>
        <v>0</v>
      </c>
      <c r="F48" s="88">
        <f>'[1]5'!D$418</f>
        <v>0</v>
      </c>
      <c r="G48" s="88">
        <f>'[1]5'!E$418</f>
        <v>0</v>
      </c>
      <c r="H48" s="89">
        <f>'[1]5'!F$418</f>
        <v>0</v>
      </c>
      <c r="I48" s="88">
        <f>'[1]5'!G$418</f>
        <v>0</v>
      </c>
      <c r="J48" s="90">
        <f>'[1]5'!H$418</f>
        <v>0</v>
      </c>
      <c r="K48" s="88">
        <f>'[1]5'!P$418</f>
        <v>0</v>
      </c>
      <c r="L48" s="88">
        <f>'[1]5'!Y$418</f>
        <v>0</v>
      </c>
      <c r="M48" s="88">
        <f>'[1]5'!AA$418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'[1]5'!C$419</f>
        <v>0</v>
      </c>
      <c r="F49" s="94">
        <f>'[1]5'!D$419</f>
        <v>0</v>
      </c>
      <c r="G49" s="94">
        <f>'[1]5'!E$419</f>
        <v>0</v>
      </c>
      <c r="H49" s="95">
        <f>'[1]5'!F$419</f>
        <v>0</v>
      </c>
      <c r="I49" s="94">
        <f>'[1]5'!G$419</f>
        <v>0</v>
      </c>
      <c r="J49" s="96">
        <f>'[1]5'!H$419</f>
        <v>0</v>
      </c>
      <c r="K49" s="94">
        <f>'[1]5'!P$419</f>
        <v>0</v>
      </c>
      <c r="L49" s="94">
        <f>'[1]5'!Y$419</f>
        <v>0</v>
      </c>
      <c r="M49" s="94">
        <f>'[1]5'!AA$419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5561</v>
      </c>
      <c r="F51" s="74">
        <f t="shared" si="4"/>
        <v>26203</v>
      </c>
      <c r="G51" s="74">
        <f t="shared" si="4"/>
        <v>21974</v>
      </c>
      <c r="H51" s="75">
        <f t="shared" si="4"/>
        <v>15040</v>
      </c>
      <c r="I51" s="74">
        <f t="shared" si="4"/>
        <v>15040</v>
      </c>
      <c r="J51" s="76">
        <f t="shared" si="4"/>
        <v>15040</v>
      </c>
      <c r="K51" s="74">
        <f t="shared" si="4"/>
        <v>5285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'[1]5'!C$423</f>
        <v>0</v>
      </c>
      <c r="F54" s="88">
        <f>'[1]5'!D$423</f>
        <v>0</v>
      </c>
      <c r="G54" s="88">
        <f>'[1]5'!E$423</f>
        <v>0</v>
      </c>
      <c r="H54" s="89">
        <f>'[1]5'!F$423</f>
        <v>0</v>
      </c>
      <c r="I54" s="88">
        <f>'[1]5'!G$423</f>
        <v>0</v>
      </c>
      <c r="J54" s="90">
        <f>'[1]5'!H$423</f>
        <v>0</v>
      </c>
      <c r="K54" s="88">
        <f>'[1]5'!P$423</f>
        <v>0</v>
      </c>
      <c r="L54" s="88">
        <f>'[1]5'!Y$423</f>
        <v>0</v>
      </c>
      <c r="M54" s="88">
        <f>'[1]5'!AA$423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'[1]5'!C$424</f>
        <v>0</v>
      </c>
      <c r="F55" s="94">
        <f>'[1]5'!D$424</f>
        <v>0</v>
      </c>
      <c r="G55" s="94">
        <f>'[1]5'!E$424</f>
        <v>0</v>
      </c>
      <c r="H55" s="95">
        <f>'[1]5'!F$424</f>
        <v>0</v>
      </c>
      <c r="I55" s="94">
        <f>'[1]5'!G$424</f>
        <v>0</v>
      </c>
      <c r="J55" s="96">
        <f>'[1]5'!H$424</f>
        <v>0</v>
      </c>
      <c r="K55" s="94">
        <f>'[1]5'!P$424</f>
        <v>0</v>
      </c>
      <c r="L55" s="94">
        <f>'[1]5'!Y$424</f>
        <v>0</v>
      </c>
      <c r="M55" s="94">
        <f>'[1]5'!AA$424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'[1]5'!C$426</f>
        <v>0</v>
      </c>
      <c r="F57" s="88">
        <f>'[1]5'!D$426</f>
        <v>0</v>
      </c>
      <c r="G57" s="88">
        <f>'[1]5'!E$426</f>
        <v>0</v>
      </c>
      <c r="H57" s="89">
        <f>'[1]5'!F$426</f>
        <v>0</v>
      </c>
      <c r="I57" s="88">
        <f>'[1]5'!G$426</f>
        <v>0</v>
      </c>
      <c r="J57" s="90">
        <f>'[1]5'!H$426</f>
        <v>0</v>
      </c>
      <c r="K57" s="88">
        <f>'[1]5'!P$426</f>
        <v>0</v>
      </c>
      <c r="L57" s="88">
        <f>'[1]5'!Y$426</f>
        <v>0</v>
      </c>
      <c r="M57" s="88">
        <f>'[1]5'!AA$426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'[1]5'!C$427</f>
        <v>0</v>
      </c>
      <c r="F58" s="94">
        <f>'[1]5'!D$427</f>
        <v>0</v>
      </c>
      <c r="G58" s="94">
        <f>'[1]5'!E$427</f>
        <v>0</v>
      </c>
      <c r="H58" s="95">
        <f>'[1]5'!F$427</f>
        <v>0</v>
      </c>
      <c r="I58" s="94">
        <f>'[1]5'!G$427</f>
        <v>0</v>
      </c>
      <c r="J58" s="96">
        <f>'[1]5'!H$427</f>
        <v>0</v>
      </c>
      <c r="K58" s="94">
        <f>'[1]5'!P$427</f>
        <v>0</v>
      </c>
      <c r="L58" s="94">
        <f>'[1]5'!Y$427</f>
        <v>0</v>
      </c>
      <c r="M58" s="94">
        <f>'[1]5'!AA$427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'[1]5'!C$429</f>
        <v>0</v>
      </c>
      <c r="F60" s="88">
        <f>'[1]5'!D$429</f>
        <v>0</v>
      </c>
      <c r="G60" s="88">
        <f>'[1]5'!E$429</f>
        <v>0</v>
      </c>
      <c r="H60" s="89">
        <f>'[1]5'!F$429</f>
        <v>0</v>
      </c>
      <c r="I60" s="88">
        <f>'[1]5'!G$429</f>
        <v>0</v>
      </c>
      <c r="J60" s="90">
        <f>'[1]5'!H$429</f>
        <v>0</v>
      </c>
      <c r="K60" s="88">
        <f>'[1]5'!P$429</f>
        <v>0</v>
      </c>
      <c r="L60" s="88">
        <f>'[1]5'!Y$429</f>
        <v>0</v>
      </c>
      <c r="M60" s="88">
        <f>'[1]5'!AA$429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'[1]5'!C$430</f>
        <v>0</v>
      </c>
      <c r="F61" s="94">
        <f>'[1]5'!D$430</f>
        <v>0</v>
      </c>
      <c r="G61" s="94">
        <f>'[1]5'!E$430</f>
        <v>0</v>
      </c>
      <c r="H61" s="95">
        <f>'[1]5'!F$430</f>
        <v>0</v>
      </c>
      <c r="I61" s="94">
        <f>'[1]5'!G$430</f>
        <v>0</v>
      </c>
      <c r="J61" s="96">
        <f>'[1]5'!H$430</f>
        <v>0</v>
      </c>
      <c r="K61" s="94">
        <f>'[1]5'!P$430</f>
        <v>0</v>
      </c>
      <c r="L61" s="94">
        <f>'[1]5'!Y$430</f>
        <v>0</v>
      </c>
      <c r="M61" s="94">
        <f>'[1]5'!AA$430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'[1]5'!C$431</f>
        <v>0</v>
      </c>
      <c r="F62" s="101">
        <f>'[1]5'!D$431</f>
        <v>0</v>
      </c>
      <c r="G62" s="101">
        <f>'[1]5'!E$431</f>
        <v>0</v>
      </c>
      <c r="H62" s="102">
        <f>'[1]5'!F$431</f>
        <v>0</v>
      </c>
      <c r="I62" s="101">
        <f>'[1]5'!G$431</f>
        <v>0</v>
      </c>
      <c r="J62" s="103">
        <f>'[1]5'!H$431</f>
        <v>0</v>
      </c>
      <c r="K62" s="101">
        <f>'[1]5'!P$431</f>
        <v>0</v>
      </c>
      <c r="L62" s="101">
        <f>'[1]5'!Y$431</f>
        <v>0</v>
      </c>
      <c r="M62" s="101">
        <f>'[1]5'!AA$431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'[1]5'!C$432</f>
        <v>0</v>
      </c>
      <c r="F63" s="101">
        <f>'[1]5'!D$432</f>
        <v>0</v>
      </c>
      <c r="G63" s="101">
        <f>'[1]5'!E$432</f>
        <v>0</v>
      </c>
      <c r="H63" s="102">
        <f>'[1]5'!F$432</f>
        <v>0</v>
      </c>
      <c r="I63" s="101">
        <f>'[1]5'!G$432</f>
        <v>0</v>
      </c>
      <c r="J63" s="103">
        <f>'[1]5'!H$432</f>
        <v>0</v>
      </c>
      <c r="K63" s="101">
        <f>'[1]5'!P$432</f>
        <v>0</v>
      </c>
      <c r="L63" s="101">
        <f>'[1]5'!Y$432</f>
        <v>0</v>
      </c>
      <c r="M63" s="101">
        <f>'[1]5'!AA$432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'[1]5'!C$435</f>
        <v>0</v>
      </c>
      <c r="F66" s="88">
        <f>'[1]5'!D$435</f>
        <v>0</v>
      </c>
      <c r="G66" s="88">
        <f>'[1]5'!E$435</f>
        <v>0</v>
      </c>
      <c r="H66" s="89">
        <f>'[1]5'!F$435</f>
        <v>0</v>
      </c>
      <c r="I66" s="88">
        <f>'[1]5'!G$435</f>
        <v>0</v>
      </c>
      <c r="J66" s="90">
        <f>'[1]5'!H$435</f>
        <v>0</v>
      </c>
      <c r="K66" s="88">
        <f>'[1]5'!P$435</f>
        <v>0</v>
      </c>
      <c r="L66" s="88">
        <f>'[1]5'!Y$435</f>
        <v>0</v>
      </c>
      <c r="M66" s="90">
        <f>'[1]5'!AA$435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'[1]5'!C$436</f>
        <v>0</v>
      </c>
      <c r="F67" s="94">
        <f>'[1]5'!D$436</f>
        <v>0</v>
      </c>
      <c r="G67" s="94">
        <f>'[1]5'!E$436</f>
        <v>0</v>
      </c>
      <c r="H67" s="95">
        <f>'[1]5'!F$436</f>
        <v>0</v>
      </c>
      <c r="I67" s="94">
        <f>'[1]5'!G$436</f>
        <v>0</v>
      </c>
      <c r="J67" s="96">
        <f>'[1]5'!H$436</f>
        <v>0</v>
      </c>
      <c r="K67" s="94">
        <f>'[1]5'!P$436</f>
        <v>0</v>
      </c>
      <c r="L67" s="94">
        <f>'[1]5'!Y$436</f>
        <v>0</v>
      </c>
      <c r="M67" s="96">
        <f>'[1]5'!AA$436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'[1]5'!C$438</f>
        <v>0</v>
      </c>
      <c r="F69" s="88">
        <f>'[1]5'!D$438</f>
        <v>0</v>
      </c>
      <c r="G69" s="88">
        <f>'[1]5'!E$438</f>
        <v>0</v>
      </c>
      <c r="H69" s="89">
        <f>'[1]5'!F$438</f>
        <v>0</v>
      </c>
      <c r="I69" s="88">
        <f>'[1]5'!G$438</f>
        <v>0</v>
      </c>
      <c r="J69" s="90">
        <f>'[1]5'!H$438</f>
        <v>0</v>
      </c>
      <c r="K69" s="88">
        <f>'[1]5'!P$438</f>
        <v>0</v>
      </c>
      <c r="L69" s="88">
        <f>'[1]5'!Y$438</f>
        <v>0</v>
      </c>
      <c r="M69" s="90">
        <f>'[1]5'!AA$438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'[1]5'!C$439</f>
        <v>0</v>
      </c>
      <c r="F70" s="94">
        <f>'[1]5'!D$439</f>
        <v>0</v>
      </c>
      <c r="G70" s="94">
        <f>'[1]5'!E$439</f>
        <v>0</v>
      </c>
      <c r="H70" s="95">
        <f>'[1]5'!F$439</f>
        <v>0</v>
      </c>
      <c r="I70" s="94">
        <f>'[1]5'!G$439</f>
        <v>0</v>
      </c>
      <c r="J70" s="96">
        <f>'[1]5'!H$439</f>
        <v>0</v>
      </c>
      <c r="K70" s="94">
        <f>'[1]5'!P$439</f>
        <v>0</v>
      </c>
      <c r="L70" s="94">
        <f>'[1]5'!Y$439</f>
        <v>0</v>
      </c>
      <c r="M70" s="96">
        <f>'[1]5'!AA$439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'[1]5'!C$440</f>
        <v>0</v>
      </c>
      <c r="F72" s="101">
        <f>'[1]5'!D$440</f>
        <v>0</v>
      </c>
      <c r="G72" s="101">
        <f>'[1]5'!E$440</f>
        <v>0</v>
      </c>
      <c r="H72" s="102">
        <f>'[1]5'!F$440</f>
        <v>0</v>
      </c>
      <c r="I72" s="101">
        <f>'[1]5'!G$440</f>
        <v>0</v>
      </c>
      <c r="J72" s="103">
        <f>'[1]5'!H$440</f>
        <v>0</v>
      </c>
      <c r="K72" s="101">
        <f>'[1]5'!P$440</f>
        <v>0</v>
      </c>
      <c r="L72" s="101">
        <f>'[1]5'!Y$440</f>
        <v>0</v>
      </c>
      <c r="M72" s="101">
        <f>'[1]5'!AA$440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5561</v>
      </c>
      <c r="F73" s="101">
        <f t="shared" si="12"/>
        <v>26203</v>
      </c>
      <c r="G73" s="101">
        <f t="shared" si="12"/>
        <v>21974</v>
      </c>
      <c r="H73" s="102">
        <f t="shared" si="12"/>
        <v>15040</v>
      </c>
      <c r="I73" s="101">
        <f t="shared" si="12"/>
        <v>15040</v>
      </c>
      <c r="J73" s="103">
        <f t="shared" si="12"/>
        <v>15040</v>
      </c>
      <c r="K73" s="101">
        <f t="shared" si="12"/>
        <v>5285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'[1]5'!C$442</f>
        <v>351</v>
      </c>
      <c r="F74" s="88">
        <f>'[1]5'!D$442</f>
        <v>344</v>
      </c>
      <c r="G74" s="88">
        <f>'[1]5'!E$442</f>
        <v>530</v>
      </c>
      <c r="H74" s="89">
        <f>'[1]5'!F$442</f>
        <v>0</v>
      </c>
      <c r="I74" s="88">
        <f>'[1]5'!G$442</f>
        <v>0</v>
      </c>
      <c r="J74" s="90">
        <f>'[1]5'!H$442</f>
        <v>0</v>
      </c>
      <c r="K74" s="88">
        <f>'[1]5'!P$442</f>
        <v>0</v>
      </c>
      <c r="L74" s="88">
        <f>'[1]5'!Y$442</f>
        <v>0</v>
      </c>
      <c r="M74" s="88">
        <f>'[1]5'!AA$442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'[1]5'!C$443</f>
        <v>5210</v>
      </c>
      <c r="F75" s="94">
        <f>'[1]5'!D$443</f>
        <v>25859</v>
      </c>
      <c r="G75" s="94">
        <f>'[1]5'!E$443</f>
        <v>21444</v>
      </c>
      <c r="H75" s="95">
        <f>'[1]5'!F$443</f>
        <v>15040</v>
      </c>
      <c r="I75" s="94">
        <f>'[1]5'!G$443</f>
        <v>15040</v>
      </c>
      <c r="J75" s="96">
        <f>'[1]5'!H$443</f>
        <v>15040</v>
      </c>
      <c r="K75" s="94">
        <f>'[1]5'!P$443</f>
        <v>5285</v>
      </c>
      <c r="L75" s="94">
        <f>'[1]5'!Y$443</f>
        <v>0</v>
      </c>
      <c r="M75" s="94">
        <f>'[1]5'!AA$443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46398</v>
      </c>
      <c r="F77" s="74">
        <f t="shared" si="13"/>
        <v>16088</v>
      </c>
      <c r="G77" s="74">
        <f t="shared" si="13"/>
        <v>9750</v>
      </c>
      <c r="H77" s="75">
        <f t="shared" si="13"/>
        <v>19327</v>
      </c>
      <c r="I77" s="74">
        <f t="shared" si="13"/>
        <v>10580</v>
      </c>
      <c r="J77" s="76">
        <f t="shared" si="13"/>
        <v>10580</v>
      </c>
      <c r="K77" s="74">
        <f t="shared" si="13"/>
        <v>23705</v>
      </c>
      <c r="L77" s="74">
        <f t="shared" si="13"/>
        <v>22666.407999999999</v>
      </c>
      <c r="M77" s="74">
        <f t="shared" si="13"/>
        <v>24724.271359999999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45892</v>
      </c>
      <c r="F78" s="81">
        <f t="shared" si="14"/>
        <v>13957</v>
      </c>
      <c r="G78" s="81">
        <f t="shared" si="14"/>
        <v>7135</v>
      </c>
      <c r="H78" s="82">
        <f t="shared" si="14"/>
        <v>15249</v>
      </c>
      <c r="I78" s="81">
        <f t="shared" si="14"/>
        <v>6699</v>
      </c>
      <c r="J78" s="83">
        <f t="shared" si="14"/>
        <v>6699</v>
      </c>
      <c r="K78" s="81">
        <f t="shared" si="14"/>
        <v>19800</v>
      </c>
      <c r="L78" s="81">
        <f t="shared" si="14"/>
        <v>17953.62</v>
      </c>
      <c r="M78" s="81">
        <f t="shared" si="14"/>
        <v>19806.532899999998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'[1]5'!C$446</f>
        <v>0</v>
      </c>
      <c r="F79" s="88">
        <f>'[1]5'!D$446</f>
        <v>0</v>
      </c>
      <c r="G79" s="88">
        <f>'[1]5'!E$446</f>
        <v>0</v>
      </c>
      <c r="H79" s="89">
        <f>'[1]5'!F$446</f>
        <v>0</v>
      </c>
      <c r="I79" s="88">
        <f>'[1]5'!G$446</f>
        <v>0</v>
      </c>
      <c r="J79" s="90">
        <f>'[1]5'!H$446</f>
        <v>0</v>
      </c>
      <c r="K79" s="88">
        <f>'[1]5'!P$446</f>
        <v>0</v>
      </c>
      <c r="L79" s="88">
        <f>'[1]5'!Y$446</f>
        <v>0</v>
      </c>
      <c r="M79" s="88">
        <f>'[1]5'!AA$446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'[1]5'!C$447</f>
        <v>45892</v>
      </c>
      <c r="F80" s="94">
        <f>'[1]5'!D$447</f>
        <v>13957</v>
      </c>
      <c r="G80" s="94">
        <f>'[1]5'!E$447</f>
        <v>7135</v>
      </c>
      <c r="H80" s="95">
        <f>'[1]5'!F$447</f>
        <v>15249</v>
      </c>
      <c r="I80" s="94">
        <f>'[1]5'!G$447</f>
        <v>6699</v>
      </c>
      <c r="J80" s="96">
        <f>'[1]5'!H$447</f>
        <v>6699</v>
      </c>
      <c r="K80" s="94">
        <f>'[1]5'!P$447</f>
        <v>19800</v>
      </c>
      <c r="L80" s="94">
        <f>'[1]5'!Y$447</f>
        <v>17953.62</v>
      </c>
      <c r="M80" s="94">
        <f>'[1]5'!AA$447</f>
        <v>19806.532899999998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506</v>
      </c>
      <c r="F81" s="101">
        <f t="shared" si="15"/>
        <v>2131</v>
      </c>
      <c r="G81" s="101">
        <f t="shared" si="15"/>
        <v>2615</v>
      </c>
      <c r="H81" s="102">
        <f t="shared" si="15"/>
        <v>3795</v>
      </c>
      <c r="I81" s="101">
        <f t="shared" si="15"/>
        <v>3598</v>
      </c>
      <c r="J81" s="103">
        <f t="shared" si="15"/>
        <v>3598</v>
      </c>
      <c r="K81" s="101">
        <f t="shared" si="15"/>
        <v>3905</v>
      </c>
      <c r="L81" s="101">
        <f t="shared" si="15"/>
        <v>4405.7880000000005</v>
      </c>
      <c r="M81" s="101">
        <f t="shared" si="15"/>
        <v>4577.7384600000005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'[1]5'!C$449</f>
        <v>0</v>
      </c>
      <c r="F82" s="88">
        <f>'[1]5'!D$449</f>
        <v>0</v>
      </c>
      <c r="G82" s="88">
        <f>'[1]5'!E$449</f>
        <v>0</v>
      </c>
      <c r="H82" s="89">
        <f>'[1]5'!F$449</f>
        <v>0</v>
      </c>
      <c r="I82" s="88">
        <f>'[1]5'!G$449</f>
        <v>0</v>
      </c>
      <c r="J82" s="90">
        <f>'[1]5'!H$449</f>
        <v>0</v>
      </c>
      <c r="K82" s="88">
        <f>'[1]5'!P$449</f>
        <v>0</v>
      </c>
      <c r="L82" s="88">
        <f>'[1]5'!Y$449</f>
        <v>0</v>
      </c>
      <c r="M82" s="88">
        <f>'[1]5'!AA$449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'[1]5'!C$450</f>
        <v>506</v>
      </c>
      <c r="F83" s="94">
        <f>'[1]5'!D$450</f>
        <v>2131</v>
      </c>
      <c r="G83" s="94">
        <f>'[1]5'!E$450</f>
        <v>2615</v>
      </c>
      <c r="H83" s="95">
        <f>'[1]5'!F$450</f>
        <v>3795</v>
      </c>
      <c r="I83" s="94">
        <f>'[1]5'!G$450</f>
        <v>3598</v>
      </c>
      <c r="J83" s="96">
        <f>'[1]5'!H$450</f>
        <v>3598</v>
      </c>
      <c r="K83" s="94">
        <f>'[1]5'!P$450</f>
        <v>3905</v>
      </c>
      <c r="L83" s="94">
        <f>'[1]5'!Y$450</f>
        <v>4405.7880000000005</v>
      </c>
      <c r="M83" s="94">
        <f>'[1]5'!AA$450</f>
        <v>4577.7384600000005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'[1]5'!C$451</f>
        <v>0</v>
      </c>
      <c r="F84" s="101">
        <f>'[1]5'!D$451</f>
        <v>0</v>
      </c>
      <c r="G84" s="101">
        <f>'[1]5'!E$451</f>
        <v>0</v>
      </c>
      <c r="H84" s="102">
        <f>'[1]5'!F$451</f>
        <v>0</v>
      </c>
      <c r="I84" s="101">
        <f>'[1]5'!G$451</f>
        <v>0</v>
      </c>
      <c r="J84" s="103">
        <f>'[1]5'!H$451</f>
        <v>0</v>
      </c>
      <c r="K84" s="101">
        <f>'[1]5'!P$451</f>
        <v>0</v>
      </c>
      <c r="L84" s="101">
        <f>'[1]5'!Y$451</f>
        <v>0</v>
      </c>
      <c r="M84" s="101">
        <f>'[1]5'!AA$451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'[1]5'!C$452</f>
        <v>0</v>
      </c>
      <c r="F85" s="101">
        <f>'[1]5'!D$452</f>
        <v>0</v>
      </c>
      <c r="G85" s="101">
        <f>'[1]5'!E$452</f>
        <v>0</v>
      </c>
      <c r="H85" s="102">
        <f>'[1]5'!F$452</f>
        <v>0</v>
      </c>
      <c r="I85" s="101">
        <f>'[1]5'!G$452</f>
        <v>0</v>
      </c>
      <c r="J85" s="103">
        <f>'[1]5'!H$452</f>
        <v>0</v>
      </c>
      <c r="K85" s="101">
        <f>'[1]5'!P$452</f>
        <v>0</v>
      </c>
      <c r="L85" s="101">
        <f>'[1]5'!Y$452</f>
        <v>0</v>
      </c>
      <c r="M85" s="101">
        <f>'[1]5'!AA$452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'[1]5'!C$453</f>
        <v>0</v>
      </c>
      <c r="F86" s="101">
        <f>'[1]5'!D$453</f>
        <v>0</v>
      </c>
      <c r="G86" s="101">
        <f>'[1]5'!E$453</f>
        <v>0</v>
      </c>
      <c r="H86" s="102">
        <f>'[1]5'!F$453</f>
        <v>0</v>
      </c>
      <c r="I86" s="101">
        <f>'[1]5'!G$453</f>
        <v>0</v>
      </c>
      <c r="J86" s="103">
        <f>'[1]5'!H$453</f>
        <v>0</v>
      </c>
      <c r="K86" s="101">
        <f>'[1]5'!P$453</f>
        <v>0</v>
      </c>
      <c r="L86" s="101">
        <f>'[1]5'!Y$453</f>
        <v>0</v>
      </c>
      <c r="M86" s="101">
        <f>'[1]5'!AA$453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'[1]5'!C$454</f>
        <v>0</v>
      </c>
      <c r="F87" s="101">
        <f>'[1]5'!D$454</f>
        <v>0</v>
      </c>
      <c r="G87" s="101">
        <f>'[1]5'!E$454</f>
        <v>0</v>
      </c>
      <c r="H87" s="102">
        <f>'[1]5'!F$454</f>
        <v>0</v>
      </c>
      <c r="I87" s="101">
        <f>'[1]5'!G$454</f>
        <v>0</v>
      </c>
      <c r="J87" s="103">
        <f>'[1]5'!H$454</f>
        <v>0</v>
      </c>
      <c r="K87" s="101">
        <f>'[1]5'!P$454</f>
        <v>0</v>
      </c>
      <c r="L87" s="101">
        <f>'[1]5'!Y$454</f>
        <v>0</v>
      </c>
      <c r="M87" s="101">
        <f>'[1]5'!AA$454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'[1]5'!C$455</f>
        <v>0</v>
      </c>
      <c r="F88" s="101">
        <f>'[1]5'!D$455</f>
        <v>0</v>
      </c>
      <c r="G88" s="101">
        <f>'[1]5'!E$455</f>
        <v>0</v>
      </c>
      <c r="H88" s="102">
        <f>'[1]5'!F$455</f>
        <v>283</v>
      </c>
      <c r="I88" s="101">
        <f>'[1]5'!G$455</f>
        <v>283</v>
      </c>
      <c r="J88" s="103">
        <f>'[1]5'!H$455</f>
        <v>283</v>
      </c>
      <c r="K88" s="101">
        <f>'[1]5'!P$455</f>
        <v>0</v>
      </c>
      <c r="L88" s="101">
        <f>'[1]5'!Y$455</f>
        <v>307</v>
      </c>
      <c r="M88" s="101">
        <f>'[1]5'!AA$455</f>
        <v>340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'[1]5'!C$456</f>
        <v>227</v>
      </c>
      <c r="F90" s="74">
        <f>'[1]5'!D$456</f>
        <v>0</v>
      </c>
      <c r="G90" s="74">
        <f>'[1]5'!E$456</f>
        <v>2</v>
      </c>
      <c r="H90" s="75">
        <f>'[1]5'!F$456</f>
        <v>0</v>
      </c>
      <c r="I90" s="74">
        <f>'[1]5'!G$456</f>
        <v>0</v>
      </c>
      <c r="J90" s="76">
        <f>'[1]5'!H$456</f>
        <v>0</v>
      </c>
      <c r="K90" s="74">
        <f>'[1]5'!P$456</f>
        <v>0</v>
      </c>
      <c r="L90" s="74">
        <f>'[1]5'!Y$456</f>
        <v>0</v>
      </c>
      <c r="M90" s="74">
        <f>'[1]5'!AA$456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99110</v>
      </c>
      <c r="F92" s="28">
        <f t="shared" ref="F92:M92" si="16">F4+F51+F77+F90</f>
        <v>105078</v>
      </c>
      <c r="G92" s="28">
        <f t="shared" si="16"/>
        <v>93371</v>
      </c>
      <c r="H92" s="29">
        <f t="shared" si="16"/>
        <v>104420</v>
      </c>
      <c r="I92" s="28">
        <f t="shared" si="16"/>
        <v>95673</v>
      </c>
      <c r="J92" s="30">
        <f t="shared" si="16"/>
        <v>95673</v>
      </c>
      <c r="K92" s="28">
        <f t="shared" si="16"/>
        <v>93086</v>
      </c>
      <c r="L92" s="28">
        <f t="shared" si="16"/>
        <v>101445.03600000001</v>
      </c>
      <c r="M92" s="28">
        <f t="shared" si="16"/>
        <v>107912.77106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PROPER('[1]5'!$B$11)</f>
        <v>Table B.2c: Payments and estimates by economic classification: Farmer Support &amp;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664028</v>
      </c>
      <c r="F4" s="74">
        <f t="shared" ref="F4:M4" si="0">F5+F8+F47</f>
        <v>701275</v>
      </c>
      <c r="G4" s="74">
        <f t="shared" si="0"/>
        <v>743391</v>
      </c>
      <c r="H4" s="75">
        <f t="shared" si="0"/>
        <v>791427</v>
      </c>
      <c r="I4" s="74">
        <f t="shared" si="0"/>
        <v>790140</v>
      </c>
      <c r="J4" s="76">
        <f t="shared" si="0"/>
        <v>790140</v>
      </c>
      <c r="K4" s="74">
        <f t="shared" si="0"/>
        <v>867502.29999999993</v>
      </c>
      <c r="L4" s="74">
        <f t="shared" si="0"/>
        <v>905423.42260000005</v>
      </c>
      <c r="M4" s="74">
        <f t="shared" si="0"/>
        <v>941596.80251399986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512636</v>
      </c>
      <c r="F5" s="81">
        <f t="shared" ref="F5:M5" si="1">SUM(F6:F7)</f>
        <v>534860</v>
      </c>
      <c r="G5" s="81">
        <f t="shared" si="1"/>
        <v>581840</v>
      </c>
      <c r="H5" s="82">
        <f t="shared" si="1"/>
        <v>613266</v>
      </c>
      <c r="I5" s="81">
        <f t="shared" si="1"/>
        <v>616546</v>
      </c>
      <c r="J5" s="83">
        <f t="shared" si="1"/>
        <v>616546</v>
      </c>
      <c r="K5" s="81">
        <f t="shared" si="1"/>
        <v>652727.69999999995</v>
      </c>
      <c r="L5" s="81">
        <f t="shared" si="1"/>
        <v>688627.83700000006</v>
      </c>
      <c r="M5" s="81">
        <f t="shared" si="1"/>
        <v>698958.82884999993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'[1]5'!C$526</f>
        <v>440394</v>
      </c>
      <c r="F6" s="88">
        <f>'[1]5'!D$526</f>
        <v>460986</v>
      </c>
      <c r="G6" s="88">
        <f>'[1]5'!E$526</f>
        <v>501654</v>
      </c>
      <c r="H6" s="89">
        <f>'[1]5'!F$526</f>
        <v>533778</v>
      </c>
      <c r="I6" s="88">
        <f>'[1]5'!G$526</f>
        <v>537058</v>
      </c>
      <c r="J6" s="90">
        <f>'[1]5'!H$526</f>
        <v>537058</v>
      </c>
      <c r="K6" s="88">
        <f>'[1]5'!P$526</f>
        <v>569827.69999999995</v>
      </c>
      <c r="L6" s="88">
        <f>'[1]5'!Y$526</f>
        <v>586560</v>
      </c>
      <c r="M6" s="88">
        <f>'[1]5'!AA$526</f>
        <v>591787.6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'[1]5'!C$527</f>
        <v>72242</v>
      </c>
      <c r="F7" s="94">
        <f>'[1]5'!D$527</f>
        <v>73874</v>
      </c>
      <c r="G7" s="94">
        <f>'[1]5'!E$527</f>
        <v>80186</v>
      </c>
      <c r="H7" s="95">
        <f>'[1]5'!F$527</f>
        <v>79488</v>
      </c>
      <c r="I7" s="94">
        <f>'[1]5'!G$527</f>
        <v>79488</v>
      </c>
      <c r="J7" s="96">
        <f>'[1]5'!H$527</f>
        <v>79488</v>
      </c>
      <c r="K7" s="94">
        <f>'[1]5'!P$527</f>
        <v>82900</v>
      </c>
      <c r="L7" s="94">
        <f>'[1]5'!Y$527</f>
        <v>102067.837</v>
      </c>
      <c r="M7" s="94">
        <f>'[1]5'!AA$527</f>
        <v>107171.22885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151392</v>
      </c>
      <c r="F8" s="81">
        <f t="shared" si="2"/>
        <v>166415</v>
      </c>
      <c r="G8" s="81">
        <f t="shared" si="2"/>
        <v>161551</v>
      </c>
      <c r="H8" s="82">
        <f t="shared" si="2"/>
        <v>178161</v>
      </c>
      <c r="I8" s="81">
        <f t="shared" si="2"/>
        <v>173594</v>
      </c>
      <c r="J8" s="83">
        <f t="shared" si="2"/>
        <v>173594</v>
      </c>
      <c r="K8" s="81">
        <f t="shared" si="2"/>
        <v>214774.6</v>
      </c>
      <c r="L8" s="81">
        <f t="shared" si="2"/>
        <v>216795.58559999999</v>
      </c>
      <c r="M8" s="81">
        <f t="shared" si="2"/>
        <v>242637.97366399999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'[1]5'!C$529</f>
        <v>0</v>
      </c>
      <c r="F9" s="88">
        <f>'[1]5'!D$529</f>
        <v>1989</v>
      </c>
      <c r="G9" s="88">
        <f>'[1]5'!E$529</f>
        <v>12</v>
      </c>
      <c r="H9" s="89">
        <f>'[1]5'!F$529</f>
        <v>833</v>
      </c>
      <c r="I9" s="88">
        <f>'[1]5'!G$529</f>
        <v>833</v>
      </c>
      <c r="J9" s="90">
        <f>'[1]5'!H$529</f>
        <v>833</v>
      </c>
      <c r="K9" s="88">
        <f>'[1]5'!P$529</f>
        <v>0</v>
      </c>
      <c r="L9" s="88">
        <f>'[1]5'!Y$529</f>
        <v>42</v>
      </c>
      <c r="M9" s="88">
        <f>'[1]5'!AA$529</f>
        <v>20.8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'[1]5'!C$530</f>
        <v>2383</v>
      </c>
      <c r="F10" s="101">
        <f>'[1]5'!D$530</f>
        <v>762</v>
      </c>
      <c r="G10" s="101">
        <f>'[1]5'!E$530</f>
        <v>1239</v>
      </c>
      <c r="H10" s="102">
        <f>'[1]5'!F$530</f>
        <v>1814</v>
      </c>
      <c r="I10" s="101">
        <f>'[1]5'!G$530</f>
        <v>1814</v>
      </c>
      <c r="J10" s="103">
        <f>'[1]5'!H$530</f>
        <v>1814</v>
      </c>
      <c r="K10" s="101">
        <f>'[1]5'!P$530</f>
        <v>1850</v>
      </c>
      <c r="L10" s="101">
        <f>'[1]5'!Y$530</f>
        <v>1775.12</v>
      </c>
      <c r="M10" s="101">
        <f>'[1]5'!AA$530</f>
        <v>1878.1248000000001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'[1]5'!C$531</f>
        <v>2885</v>
      </c>
      <c r="F11" s="101">
        <f>'[1]5'!D$531</f>
        <v>5999</v>
      </c>
      <c r="G11" s="101">
        <f>'[1]5'!E$531</f>
        <v>3654</v>
      </c>
      <c r="H11" s="102">
        <f>'[1]5'!F$531</f>
        <v>3881</v>
      </c>
      <c r="I11" s="101">
        <f>'[1]5'!G$531</f>
        <v>3842</v>
      </c>
      <c r="J11" s="103">
        <f>'[1]5'!H$531</f>
        <v>3842</v>
      </c>
      <c r="K11" s="101">
        <f>'[1]5'!P$531</f>
        <v>9020</v>
      </c>
      <c r="L11" s="101">
        <f>'[1]5'!Y$531</f>
        <v>8383.32</v>
      </c>
      <c r="M11" s="101">
        <f>'[1]5'!AA$531</f>
        <v>9799.6527999999998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'[1]5'!C$532</f>
        <v>0</v>
      </c>
      <c r="F12" s="101">
        <f>'[1]5'!D$532</f>
        <v>0</v>
      </c>
      <c r="G12" s="101">
        <f>'[1]5'!E$532</f>
        <v>15</v>
      </c>
      <c r="H12" s="102">
        <f>'[1]5'!F$532</f>
        <v>0</v>
      </c>
      <c r="I12" s="101">
        <f>'[1]5'!G$532</f>
        <v>0</v>
      </c>
      <c r="J12" s="103">
        <f>'[1]5'!H$532</f>
        <v>0</v>
      </c>
      <c r="K12" s="101">
        <f>'[1]5'!P$532</f>
        <v>0</v>
      </c>
      <c r="L12" s="101">
        <f>'[1]5'!Y$532</f>
        <v>0</v>
      </c>
      <c r="M12" s="101">
        <f>'[1]5'!AA$532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'[1]5'!C$533</f>
        <v>510</v>
      </c>
      <c r="F13" s="101">
        <f>'[1]5'!D$533</f>
        <v>1030</v>
      </c>
      <c r="G13" s="101">
        <f>'[1]5'!E$533</f>
        <v>3734</v>
      </c>
      <c r="H13" s="102">
        <f>'[1]5'!F$533</f>
        <v>1108</v>
      </c>
      <c r="I13" s="101">
        <f>'[1]5'!G$533</f>
        <v>1108</v>
      </c>
      <c r="J13" s="103">
        <f>'[1]5'!H$533</f>
        <v>1108</v>
      </c>
      <c r="K13" s="101">
        <f>'[1]5'!P$533</f>
        <v>0</v>
      </c>
      <c r="L13" s="101">
        <f>'[1]5'!Y$533</f>
        <v>0</v>
      </c>
      <c r="M13" s="101">
        <f>'[1]5'!AA$533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'[1]5'!C$534</f>
        <v>1151</v>
      </c>
      <c r="F14" s="101">
        <f>'[1]5'!D$534</f>
        <v>1214</v>
      </c>
      <c r="G14" s="101">
        <f>'[1]5'!E$534</f>
        <v>585</v>
      </c>
      <c r="H14" s="102">
        <f>'[1]5'!F$534</f>
        <v>2343</v>
      </c>
      <c r="I14" s="101">
        <f>'[1]5'!G$534</f>
        <v>2343</v>
      </c>
      <c r="J14" s="103">
        <f>'[1]5'!H$534</f>
        <v>2343</v>
      </c>
      <c r="K14" s="101">
        <f>'[1]5'!P$534</f>
        <v>2222</v>
      </c>
      <c r="L14" s="101">
        <f>'[1]5'!Y$534</f>
        <v>2008.52</v>
      </c>
      <c r="M14" s="101">
        <f>'[1]5'!AA$534</f>
        <v>3076.8608000000004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'[1]5'!C$535</f>
        <v>10224</v>
      </c>
      <c r="F15" s="101">
        <f>'[1]5'!D$535</f>
        <v>10382</v>
      </c>
      <c r="G15" s="101">
        <f>'[1]5'!E$535</f>
        <v>11249</v>
      </c>
      <c r="H15" s="102">
        <f>'[1]5'!F$535</f>
        <v>11390</v>
      </c>
      <c r="I15" s="101">
        <f>'[1]5'!G$535</f>
        <v>11390</v>
      </c>
      <c r="J15" s="103">
        <f>'[1]5'!H$535</f>
        <v>11390</v>
      </c>
      <c r="K15" s="101">
        <f>'[1]5'!P$535</f>
        <v>11663</v>
      </c>
      <c r="L15" s="101">
        <f>'[1]5'!Y$535</f>
        <v>11835.528000000002</v>
      </c>
      <c r="M15" s="101">
        <f>'[1]5'!AA$535</f>
        <v>12256.949120000003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'[1]5'!C$536</f>
        <v>3080</v>
      </c>
      <c r="F16" s="101">
        <f>'[1]5'!D$536</f>
        <v>14009</v>
      </c>
      <c r="G16" s="101">
        <f>'[1]5'!E$536</f>
        <v>8486</v>
      </c>
      <c r="H16" s="102">
        <f>'[1]5'!F$536</f>
        <v>12000</v>
      </c>
      <c r="I16" s="101">
        <f>'[1]5'!G$536</f>
        <v>10900</v>
      </c>
      <c r="J16" s="103">
        <f>'[1]5'!H$536</f>
        <v>10900</v>
      </c>
      <c r="K16" s="101">
        <f>'[1]5'!P$536</f>
        <v>2400</v>
      </c>
      <c r="L16" s="101">
        <f>'[1]5'!Y$536</f>
        <v>5317.4480000000003</v>
      </c>
      <c r="M16" s="101">
        <f>'[1]5'!AA$536</f>
        <v>5490.1459199999999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'[1]5'!C$537</f>
        <v>0</v>
      </c>
      <c r="F17" s="101">
        <f>'[1]5'!D$537</f>
        <v>0</v>
      </c>
      <c r="G17" s="101">
        <f>'[1]5'!E$537</f>
        <v>0</v>
      </c>
      <c r="H17" s="102">
        <f>'[1]5'!F$537</f>
        <v>0</v>
      </c>
      <c r="I17" s="101">
        <f>'[1]5'!G$537</f>
        <v>0</v>
      </c>
      <c r="J17" s="103">
        <f>'[1]5'!H$537</f>
        <v>0</v>
      </c>
      <c r="K17" s="101">
        <f>'[1]5'!P$537</f>
        <v>0</v>
      </c>
      <c r="L17" s="101">
        <f>'[1]5'!Y$537</f>
        <v>0</v>
      </c>
      <c r="M17" s="101">
        <f>'[1]5'!AA$537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'[1]5'!C$538</f>
        <v>461</v>
      </c>
      <c r="F18" s="101">
        <f>'[1]5'!D$538</f>
        <v>974</v>
      </c>
      <c r="G18" s="101">
        <f>'[1]5'!E$538</f>
        <v>943</v>
      </c>
      <c r="H18" s="102">
        <f>'[1]5'!F$538</f>
        <v>252</v>
      </c>
      <c r="I18" s="101">
        <f>'[1]5'!G$538</f>
        <v>251</v>
      </c>
      <c r="J18" s="103">
        <f>'[1]5'!H$538</f>
        <v>251</v>
      </c>
      <c r="K18" s="101">
        <f>'[1]5'!P$538</f>
        <v>9410</v>
      </c>
      <c r="L18" s="101">
        <f>'[1]5'!Y$538</f>
        <v>9088.0519999999997</v>
      </c>
      <c r="M18" s="101">
        <f>'[1]5'!AA$538</f>
        <v>9990.8044799999989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'[1]5'!C$539</f>
        <v>1</v>
      </c>
      <c r="F19" s="101">
        <f>'[1]5'!D$539</f>
        <v>0</v>
      </c>
      <c r="G19" s="101">
        <f>'[1]5'!E$539</f>
        <v>0</v>
      </c>
      <c r="H19" s="102">
        <f>'[1]5'!F$539</f>
        <v>20</v>
      </c>
      <c r="I19" s="101">
        <f>'[1]5'!G$539</f>
        <v>20</v>
      </c>
      <c r="J19" s="103">
        <f>'[1]5'!H$539</f>
        <v>20</v>
      </c>
      <c r="K19" s="101">
        <f>'[1]5'!P$539</f>
        <v>50</v>
      </c>
      <c r="L19" s="101">
        <f>'[1]5'!Y$539</f>
        <v>57.432000000000002</v>
      </c>
      <c r="M19" s="101">
        <f>'[1]5'!AA$539</f>
        <v>59.729280000000003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'[1]5'!C$540</f>
        <v>0</v>
      </c>
      <c r="F20" s="101">
        <f>'[1]5'!D$540</f>
        <v>0</v>
      </c>
      <c r="G20" s="101">
        <f>'[1]5'!E$540</f>
        <v>0</v>
      </c>
      <c r="H20" s="102">
        <f>'[1]5'!F$540</f>
        <v>0</v>
      </c>
      <c r="I20" s="101">
        <f>'[1]5'!G$540</f>
        <v>0</v>
      </c>
      <c r="J20" s="103">
        <f>'[1]5'!H$540</f>
        <v>0</v>
      </c>
      <c r="K20" s="101">
        <f>'[1]5'!P$540</f>
        <v>0</v>
      </c>
      <c r="L20" s="101">
        <f>'[1]5'!Y$540</f>
        <v>0</v>
      </c>
      <c r="M20" s="101">
        <f>'[1]5'!AA$540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'[1]5'!C$541</f>
        <v>0</v>
      </c>
      <c r="F21" s="101">
        <f>'[1]5'!D$541</f>
        <v>0</v>
      </c>
      <c r="G21" s="101">
        <f>'[1]5'!E$541</f>
        <v>0</v>
      </c>
      <c r="H21" s="102">
        <f>'[1]5'!F$541</f>
        <v>0</v>
      </c>
      <c r="I21" s="101">
        <f>'[1]5'!G$541</f>
        <v>0</v>
      </c>
      <c r="J21" s="103">
        <f>'[1]5'!H$541</f>
        <v>0</v>
      </c>
      <c r="K21" s="101">
        <f>'[1]5'!P$541</f>
        <v>0</v>
      </c>
      <c r="L21" s="101">
        <f>'[1]5'!Y$541</f>
        <v>0</v>
      </c>
      <c r="M21" s="101">
        <f>'[1]5'!AA$541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'[1]5'!C$542</f>
        <v>4912</v>
      </c>
      <c r="F22" s="101">
        <f>'[1]5'!D$542</f>
        <v>1490</v>
      </c>
      <c r="G22" s="101">
        <f>'[1]5'!E$542</f>
        <v>1080</v>
      </c>
      <c r="H22" s="102">
        <f>'[1]5'!F$542</f>
        <v>2931</v>
      </c>
      <c r="I22" s="101">
        <f>'[1]5'!G$542</f>
        <v>2970</v>
      </c>
      <c r="J22" s="103">
        <f>'[1]5'!H$542</f>
        <v>2970</v>
      </c>
      <c r="K22" s="101">
        <f>'[1]5'!P$542</f>
        <v>4053</v>
      </c>
      <c r="L22" s="101">
        <f>'[1]5'!Y$542</f>
        <v>2504.9719999999998</v>
      </c>
      <c r="M22" s="101">
        <f>'[1]5'!AA$542</f>
        <v>2630.6508800000001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'[1]5'!C$543</f>
        <v>4360</v>
      </c>
      <c r="F23" s="101">
        <f>'[1]5'!D$543</f>
        <v>299</v>
      </c>
      <c r="G23" s="101">
        <f>'[1]5'!E$543</f>
        <v>749</v>
      </c>
      <c r="H23" s="102">
        <f>'[1]5'!F$543</f>
        <v>1136</v>
      </c>
      <c r="I23" s="101">
        <f>'[1]5'!G$543</f>
        <v>1136</v>
      </c>
      <c r="J23" s="103">
        <f>'[1]5'!H$543</f>
        <v>1136</v>
      </c>
      <c r="K23" s="101">
        <f>'[1]5'!P$543</f>
        <v>35611</v>
      </c>
      <c r="L23" s="101">
        <f>'[1]5'!Y$543</f>
        <v>36000.284</v>
      </c>
      <c r="M23" s="101">
        <f>'[1]5'!AA$543</f>
        <v>37887.549600000006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'[1]5'!C$544</f>
        <v>38</v>
      </c>
      <c r="F24" s="101">
        <f>'[1]5'!D$544</f>
        <v>29</v>
      </c>
      <c r="G24" s="101">
        <f>'[1]5'!E$544</f>
        <v>39</v>
      </c>
      <c r="H24" s="102">
        <f>'[1]5'!F$544</f>
        <v>33</v>
      </c>
      <c r="I24" s="101">
        <f>'[1]5'!G$544</f>
        <v>33</v>
      </c>
      <c r="J24" s="103">
        <f>'[1]5'!H$544</f>
        <v>33</v>
      </c>
      <c r="K24" s="101">
        <f>'[1]5'!P$544</f>
        <v>22</v>
      </c>
      <c r="L24" s="101">
        <f>'[1]5'!Y$544</f>
        <v>54.096000000000004</v>
      </c>
      <c r="M24" s="101">
        <f>'[1]5'!AA$544</f>
        <v>56.259840000000004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'[1]5'!C$545</f>
        <v>5070</v>
      </c>
      <c r="F25" s="101">
        <f>'[1]5'!D$545</f>
        <v>5595</v>
      </c>
      <c r="G25" s="101">
        <f>'[1]5'!E$545</f>
        <v>6282</v>
      </c>
      <c r="H25" s="102">
        <f>'[1]5'!F$545</f>
        <v>9404</v>
      </c>
      <c r="I25" s="101">
        <f>'[1]5'!G$545</f>
        <v>9404</v>
      </c>
      <c r="J25" s="103">
        <f>'[1]5'!H$545</f>
        <v>9404</v>
      </c>
      <c r="K25" s="101">
        <f>'[1]5'!P$545</f>
        <v>10592</v>
      </c>
      <c r="L25" s="101">
        <f>'[1]5'!Y$545</f>
        <v>7625.1680000000006</v>
      </c>
      <c r="M25" s="101">
        <f>'[1]5'!AA$545</f>
        <v>7930.1747200000009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'[1]5'!C$546</f>
        <v>0</v>
      </c>
      <c r="F26" s="101">
        <f>'[1]5'!D$546</f>
        <v>0</v>
      </c>
      <c r="G26" s="101">
        <f>'[1]5'!E$546</f>
        <v>0</v>
      </c>
      <c r="H26" s="102">
        <f>'[1]5'!F$546</f>
        <v>0</v>
      </c>
      <c r="I26" s="101">
        <f>'[1]5'!G$546</f>
        <v>0</v>
      </c>
      <c r="J26" s="103">
        <f>'[1]5'!H$546</f>
        <v>0</v>
      </c>
      <c r="K26" s="101">
        <f>'[1]5'!P$546</f>
        <v>0</v>
      </c>
      <c r="L26" s="101">
        <f>'[1]5'!Y$546</f>
        <v>0</v>
      </c>
      <c r="M26" s="101">
        <f>'[1]5'!AA$546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'[1]5'!C$547</f>
        <v>0</v>
      </c>
      <c r="F27" s="101">
        <f>'[1]5'!D$547</f>
        <v>0</v>
      </c>
      <c r="G27" s="101">
        <f>'[1]5'!E$547</f>
        <v>0</v>
      </c>
      <c r="H27" s="102">
        <f>'[1]5'!F$547</f>
        <v>636</v>
      </c>
      <c r="I27" s="101">
        <f>'[1]5'!G$547</f>
        <v>636</v>
      </c>
      <c r="J27" s="103">
        <f>'[1]5'!H$547</f>
        <v>636</v>
      </c>
      <c r="K27" s="101">
        <f>'[1]5'!P$547</f>
        <v>948</v>
      </c>
      <c r="L27" s="101">
        <f>'[1]5'!Y$547</f>
        <v>370</v>
      </c>
      <c r="M27" s="101">
        <f>'[1]5'!AA$547</f>
        <v>384.8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'[1]5'!C$548</f>
        <v>0</v>
      </c>
      <c r="F28" s="101">
        <f>'[1]5'!D$548</f>
        <v>0</v>
      </c>
      <c r="G28" s="101">
        <f>'[1]5'!E$548</f>
        <v>43269</v>
      </c>
      <c r="H28" s="102">
        <f>'[1]5'!F$548</f>
        <v>38239</v>
      </c>
      <c r="I28" s="101">
        <f>'[1]5'!G$548</f>
        <v>38239</v>
      </c>
      <c r="J28" s="103">
        <f>'[1]5'!H$548</f>
        <v>38239</v>
      </c>
      <c r="K28" s="101">
        <f>'[1]5'!P$548</f>
        <v>39046</v>
      </c>
      <c r="L28" s="101">
        <f>'[1]5'!Y$548</f>
        <v>38209.187999999995</v>
      </c>
      <c r="M28" s="101">
        <f>'[1]5'!AA$548</f>
        <v>30423.315519999996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'[1]5'!C$549</f>
        <v>0</v>
      </c>
      <c r="F29" s="101">
        <f>'[1]5'!D$549</f>
        <v>68</v>
      </c>
      <c r="G29" s="101">
        <f>'[1]5'!E$549</f>
        <v>0</v>
      </c>
      <c r="H29" s="102">
        <f>'[1]5'!F$549</f>
        <v>0</v>
      </c>
      <c r="I29" s="101">
        <f>'[1]5'!G$549</f>
        <v>0</v>
      </c>
      <c r="J29" s="103">
        <f>'[1]5'!H$549</f>
        <v>0</v>
      </c>
      <c r="K29" s="101">
        <f>'[1]5'!P$549</f>
        <v>0</v>
      </c>
      <c r="L29" s="101">
        <f>'[1]5'!Y$549</f>
        <v>932.4</v>
      </c>
      <c r="M29" s="101">
        <f>'[1]5'!AA$549</f>
        <v>969.69600000000003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'[1]5'!C$550</f>
        <v>159</v>
      </c>
      <c r="F30" s="101">
        <f>'[1]5'!D$550</f>
        <v>1342</v>
      </c>
      <c r="G30" s="101">
        <f>'[1]5'!E$550</f>
        <v>434</v>
      </c>
      <c r="H30" s="102">
        <f>'[1]5'!F$550</f>
        <v>2724</v>
      </c>
      <c r="I30" s="101">
        <f>'[1]5'!G$550</f>
        <v>2724</v>
      </c>
      <c r="J30" s="103">
        <f>'[1]5'!H$550</f>
        <v>2724</v>
      </c>
      <c r="K30" s="101">
        <f>'[1]5'!P$550</f>
        <v>1697</v>
      </c>
      <c r="L30" s="101">
        <f>'[1]5'!Y$550</f>
        <v>2047.6559999999999</v>
      </c>
      <c r="M30" s="101">
        <f>'[1]5'!AA$550</f>
        <v>2129.5622400000002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'[1]5'!C$551</f>
        <v>57</v>
      </c>
      <c r="F31" s="101">
        <f>'[1]5'!D$551</f>
        <v>30</v>
      </c>
      <c r="G31" s="101">
        <f>'[1]5'!E$551</f>
        <v>0</v>
      </c>
      <c r="H31" s="102">
        <f>'[1]5'!F$551</f>
        <v>0</v>
      </c>
      <c r="I31" s="101">
        <f>'[1]5'!G$551</f>
        <v>0</v>
      </c>
      <c r="J31" s="103">
        <f>'[1]5'!H$551</f>
        <v>0</v>
      </c>
      <c r="K31" s="101">
        <f>'[1]5'!P$551</f>
        <v>2</v>
      </c>
      <c r="L31" s="101">
        <f>'[1]5'!Y$551</f>
        <v>31.844000000000008</v>
      </c>
      <c r="M31" s="101">
        <f>'[1]5'!AA$551</f>
        <v>33.117760000000011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'[1]5'!C$552</f>
        <v>1313</v>
      </c>
      <c r="F32" s="101">
        <f>'[1]5'!D$552</f>
        <v>767</v>
      </c>
      <c r="G32" s="101">
        <f>'[1]5'!E$552</f>
        <v>645</v>
      </c>
      <c r="H32" s="102">
        <f>'[1]5'!F$552</f>
        <v>2677</v>
      </c>
      <c r="I32" s="101">
        <f>'[1]5'!G$552</f>
        <v>2677</v>
      </c>
      <c r="J32" s="103">
        <f>'[1]5'!H$552</f>
        <v>2677</v>
      </c>
      <c r="K32" s="101">
        <f>'[1]5'!P$552</f>
        <v>2544</v>
      </c>
      <c r="L32" s="101">
        <f>'[1]5'!Y$552</f>
        <v>1564.4880000000003</v>
      </c>
      <c r="M32" s="101">
        <f>'[1]5'!AA$552</f>
        <v>1211.0675200000001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'[1]5'!C$553</f>
        <v>39</v>
      </c>
      <c r="F33" s="101">
        <f>'[1]5'!D$553</f>
        <v>52</v>
      </c>
      <c r="G33" s="101">
        <f>'[1]5'!E$553</f>
        <v>46</v>
      </c>
      <c r="H33" s="102">
        <f>'[1]5'!F$553</f>
        <v>289</v>
      </c>
      <c r="I33" s="101">
        <f>'[1]5'!G$553</f>
        <v>289</v>
      </c>
      <c r="J33" s="103">
        <f>'[1]5'!H$553</f>
        <v>289</v>
      </c>
      <c r="K33" s="101">
        <f>'[1]5'!P$553</f>
        <v>289</v>
      </c>
      <c r="L33" s="101">
        <f>'[1]5'!Y$553</f>
        <v>520.25199999999995</v>
      </c>
      <c r="M33" s="101">
        <f>'[1]5'!AA$553</f>
        <v>3661.0620800000002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'[1]5'!C$554</f>
        <v>262</v>
      </c>
      <c r="F34" s="101">
        <f>'[1]5'!D$554</f>
        <v>2563</v>
      </c>
      <c r="G34" s="101">
        <f>'[1]5'!E$554</f>
        <v>567</v>
      </c>
      <c r="H34" s="102">
        <f>'[1]5'!F$554</f>
        <v>220</v>
      </c>
      <c r="I34" s="101">
        <f>'[1]5'!G$554</f>
        <v>220</v>
      </c>
      <c r="J34" s="103">
        <f>'[1]5'!H$554</f>
        <v>220</v>
      </c>
      <c r="K34" s="101">
        <f>'[1]5'!P$554</f>
        <v>432</v>
      </c>
      <c r="L34" s="101">
        <f>'[1]5'!Y$554</f>
        <v>452.98</v>
      </c>
      <c r="M34" s="101">
        <f>'[1]5'!AA$554</f>
        <v>6154.2992000000004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'[1]5'!C$555</f>
        <v>0</v>
      </c>
      <c r="F35" s="101">
        <f>'[1]5'!D$555</f>
        <v>0</v>
      </c>
      <c r="G35" s="101">
        <f>'[1]5'!E$555</f>
        <v>0</v>
      </c>
      <c r="H35" s="102">
        <f>'[1]5'!F$555</f>
        <v>0</v>
      </c>
      <c r="I35" s="101">
        <f>'[1]5'!G$555</f>
        <v>0</v>
      </c>
      <c r="J35" s="103">
        <f>'[1]5'!H$555</f>
        <v>0</v>
      </c>
      <c r="K35" s="101">
        <f>'[1]5'!P$555</f>
        <v>0</v>
      </c>
      <c r="L35" s="101">
        <f>'[1]5'!Y$555</f>
        <v>0</v>
      </c>
      <c r="M35" s="101">
        <f>'[1]5'!AA$555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'[1]5'!C$556</f>
        <v>0</v>
      </c>
      <c r="F36" s="101">
        <f>'[1]5'!D$556</f>
        <v>0</v>
      </c>
      <c r="G36" s="101">
        <f>'[1]5'!E$556</f>
        <v>0</v>
      </c>
      <c r="H36" s="102">
        <f>'[1]5'!F$556</f>
        <v>1</v>
      </c>
      <c r="I36" s="101">
        <f>'[1]5'!G$556</f>
        <v>1</v>
      </c>
      <c r="J36" s="103">
        <f>'[1]5'!H$556</f>
        <v>1</v>
      </c>
      <c r="K36" s="101">
        <f>'[1]5'!P$556</f>
        <v>6</v>
      </c>
      <c r="L36" s="101">
        <f>'[1]5'!Y$556</f>
        <v>8</v>
      </c>
      <c r="M36" s="101">
        <f>'[1]5'!AA$556</f>
        <v>8.32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'[1]5'!C$557</f>
        <v>32979</v>
      </c>
      <c r="F37" s="101">
        <f>'[1]5'!D$557</f>
        <v>42757</v>
      </c>
      <c r="G37" s="101">
        <f>'[1]5'!E$557</f>
        <v>2168</v>
      </c>
      <c r="H37" s="102">
        <f>'[1]5'!F$557</f>
        <v>4098</v>
      </c>
      <c r="I37" s="101">
        <f>'[1]5'!G$557</f>
        <v>4099</v>
      </c>
      <c r="J37" s="103">
        <f>'[1]5'!H$557</f>
        <v>4099</v>
      </c>
      <c r="K37" s="101">
        <f>'[1]5'!P$557</f>
        <v>4138</v>
      </c>
      <c r="L37" s="101">
        <f>'[1]5'!Y$557</f>
        <v>5763.3919999999998</v>
      </c>
      <c r="M37" s="101">
        <f>'[1]5'!AA$557</f>
        <v>5473.9276799999998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'[1]5'!C$558</f>
        <v>2402</v>
      </c>
      <c r="F38" s="101">
        <f>'[1]5'!D$558</f>
        <v>1856</v>
      </c>
      <c r="G38" s="101">
        <f>'[1]5'!E$558</f>
        <v>2230</v>
      </c>
      <c r="H38" s="102">
        <f>'[1]5'!F$558</f>
        <v>3042</v>
      </c>
      <c r="I38" s="101">
        <f>'[1]5'!G$558</f>
        <v>3042</v>
      </c>
      <c r="J38" s="103">
        <f>'[1]5'!H$558</f>
        <v>3042</v>
      </c>
      <c r="K38" s="101">
        <f>'[1]5'!P$558</f>
        <v>4200</v>
      </c>
      <c r="L38" s="101">
        <f>'[1]5'!Y$558</f>
        <v>4444.9880000000003</v>
      </c>
      <c r="M38" s="101">
        <f>'[1]5'!AA$558</f>
        <v>4622.7875200000008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'[1]5'!C$559</f>
        <v>13355</v>
      </c>
      <c r="F39" s="101">
        <f>'[1]5'!D$559</f>
        <v>18332</v>
      </c>
      <c r="G39" s="101">
        <f>'[1]5'!E$559</f>
        <v>10571</v>
      </c>
      <c r="H39" s="102">
        <f>'[1]5'!F$559</f>
        <v>9297</v>
      </c>
      <c r="I39" s="101">
        <f>'[1]5'!G$559</f>
        <v>0</v>
      </c>
      <c r="J39" s="103">
        <f>'[1]5'!H$559</f>
        <v>0</v>
      </c>
      <c r="K39" s="101">
        <f>'[1]5'!P$559</f>
        <v>8220</v>
      </c>
      <c r="L39" s="101">
        <f>'[1]5'!Y$559</f>
        <v>8428.6280000000006</v>
      </c>
      <c r="M39" s="101">
        <f>'[1]5'!AA$559</f>
        <v>18125.773120000002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'[1]5'!C$560</f>
        <v>16370</v>
      </c>
      <c r="F40" s="101">
        <f>'[1]5'!D$560</f>
        <v>18297</v>
      </c>
      <c r="G40" s="101">
        <f>'[1]5'!E$560</f>
        <v>22696</v>
      </c>
      <c r="H40" s="102">
        <f>'[1]5'!F$560</f>
        <v>20489</v>
      </c>
      <c r="I40" s="101">
        <f>'[1]5'!G$560</f>
        <v>26319</v>
      </c>
      <c r="J40" s="103">
        <f>'[1]5'!H$560</f>
        <v>26319</v>
      </c>
      <c r="K40" s="101">
        <f>'[1]5'!P$560</f>
        <v>26342</v>
      </c>
      <c r="L40" s="101">
        <f>'[1]5'!Y$560</f>
        <v>26757.968000000001</v>
      </c>
      <c r="M40" s="101">
        <f>'[1]5'!AA$560</f>
        <v>26788.28672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'[1]5'!C$561</f>
        <v>133</v>
      </c>
      <c r="F41" s="101">
        <f>'[1]5'!D$561</f>
        <v>266</v>
      </c>
      <c r="G41" s="101">
        <f>'[1]5'!E$561</f>
        <v>581</v>
      </c>
      <c r="H41" s="102">
        <f>'[1]5'!F$561</f>
        <v>590</v>
      </c>
      <c r="I41" s="101">
        <f>'[1]5'!G$561</f>
        <v>590</v>
      </c>
      <c r="J41" s="103">
        <f>'[1]5'!H$561</f>
        <v>590</v>
      </c>
      <c r="K41" s="101">
        <f>'[1]5'!P$561</f>
        <v>1220</v>
      </c>
      <c r="L41" s="101">
        <f>'[1]5'!Y$561</f>
        <v>1050.348</v>
      </c>
      <c r="M41" s="101">
        <f>'[1]5'!AA$561</f>
        <v>1092.3619200000001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'[1]5'!C$562</f>
        <v>38471</v>
      </c>
      <c r="F42" s="101">
        <f>'[1]5'!D$562</f>
        <v>27819</v>
      </c>
      <c r="G42" s="101">
        <f>'[1]5'!E$562</f>
        <v>31181</v>
      </c>
      <c r="H42" s="102">
        <f>'[1]5'!F$562</f>
        <v>36960</v>
      </c>
      <c r="I42" s="101">
        <f>'[1]5'!G$562</f>
        <v>36960</v>
      </c>
      <c r="J42" s="103">
        <f>'[1]5'!H$562</f>
        <v>36960</v>
      </c>
      <c r="K42" s="101">
        <f>'[1]5'!P$562</f>
        <v>31736.6</v>
      </c>
      <c r="L42" s="101">
        <f>'[1]5'!Y$562</f>
        <v>32494.8056</v>
      </c>
      <c r="M42" s="101">
        <f>'[1]5'!AA$562</f>
        <v>40154.597823999997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'[1]5'!C$563</f>
        <v>3837</v>
      </c>
      <c r="F43" s="101">
        <f>'[1]5'!D$563</f>
        <v>1254</v>
      </c>
      <c r="G43" s="101">
        <f>'[1]5'!E$563</f>
        <v>2378</v>
      </c>
      <c r="H43" s="102">
        <f>'[1]5'!F$563</f>
        <v>3898</v>
      </c>
      <c r="I43" s="101">
        <f>'[1]5'!G$563</f>
        <v>3898</v>
      </c>
      <c r="J43" s="103">
        <f>'[1]5'!H$563</f>
        <v>3898</v>
      </c>
      <c r="K43" s="101">
        <f>'[1]5'!P$563</f>
        <v>2000</v>
      </c>
      <c r="L43" s="101">
        <f>'[1]5'!Y$563</f>
        <v>3005.7040000000002</v>
      </c>
      <c r="M43" s="101">
        <f>'[1]5'!AA$563</f>
        <v>2935.6121600000001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'[1]5'!C$564</f>
        <v>4607</v>
      </c>
      <c r="F44" s="101">
        <f>'[1]5'!D$564</f>
        <v>6148</v>
      </c>
      <c r="G44" s="101">
        <f>'[1]5'!E$564</f>
        <v>5668</v>
      </c>
      <c r="H44" s="102">
        <f>'[1]5'!F$564</f>
        <v>2208</v>
      </c>
      <c r="I44" s="101">
        <f>'[1]5'!G$564</f>
        <v>2209</v>
      </c>
      <c r="J44" s="103">
        <f>'[1]5'!H$564</f>
        <v>2209</v>
      </c>
      <c r="K44" s="101">
        <f>'[1]5'!P$564</f>
        <v>3461</v>
      </c>
      <c r="L44" s="101">
        <f>'[1]5'!Y$564</f>
        <v>4392.4039999999995</v>
      </c>
      <c r="M44" s="101">
        <f>'[1]5'!AA$564</f>
        <v>5130.10016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'[1]5'!C$565</f>
        <v>2333</v>
      </c>
      <c r="F45" s="101">
        <f>'[1]5'!D$565</f>
        <v>1086</v>
      </c>
      <c r="G45" s="101">
        <f>'[1]5'!E$565</f>
        <v>1050</v>
      </c>
      <c r="H45" s="102">
        <f>'[1]5'!F$565</f>
        <v>5648</v>
      </c>
      <c r="I45" s="101">
        <f>'[1]5'!G$565</f>
        <v>5647</v>
      </c>
      <c r="J45" s="103">
        <f>'[1]5'!H$565</f>
        <v>5647</v>
      </c>
      <c r="K45" s="101">
        <f>'[1]5'!P$565</f>
        <v>1500</v>
      </c>
      <c r="L45" s="101">
        <f>'[1]5'!Y$565</f>
        <v>1578.6000000000004</v>
      </c>
      <c r="M45" s="101">
        <f>'[1]5'!AA$565</f>
        <v>2209.5839999999998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'[1]5'!C$566</f>
        <v>0</v>
      </c>
      <c r="F46" s="94">
        <f>'[1]5'!D$566</f>
        <v>6</v>
      </c>
      <c r="G46" s="94">
        <f>'[1]5'!E$566</f>
        <v>0</v>
      </c>
      <c r="H46" s="95">
        <f>'[1]5'!F$566</f>
        <v>0</v>
      </c>
      <c r="I46" s="94">
        <f>'[1]5'!G$566</f>
        <v>0</v>
      </c>
      <c r="J46" s="96">
        <f>'[1]5'!H$566</f>
        <v>0</v>
      </c>
      <c r="K46" s="94">
        <f>'[1]5'!P$566</f>
        <v>100</v>
      </c>
      <c r="L46" s="94">
        <f>'[1]5'!Y$566</f>
        <v>50</v>
      </c>
      <c r="M46" s="94">
        <f>'[1]5'!AA$566</f>
        <v>52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'[1]5'!C$568</f>
        <v>0</v>
      </c>
      <c r="F48" s="88">
        <f>'[1]5'!D$568</f>
        <v>0</v>
      </c>
      <c r="G48" s="88">
        <f>'[1]5'!E$568</f>
        <v>0</v>
      </c>
      <c r="H48" s="89">
        <f>'[1]5'!F$568</f>
        <v>0</v>
      </c>
      <c r="I48" s="88">
        <f>'[1]5'!G$568</f>
        <v>0</v>
      </c>
      <c r="J48" s="90">
        <f>'[1]5'!H$568</f>
        <v>0</v>
      </c>
      <c r="K48" s="88">
        <f>'[1]5'!P$568</f>
        <v>0</v>
      </c>
      <c r="L48" s="88">
        <f>'[1]5'!Y$568</f>
        <v>0</v>
      </c>
      <c r="M48" s="88">
        <f>'[1]5'!AA$568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'[1]5'!C$569</f>
        <v>0</v>
      </c>
      <c r="F49" s="94">
        <f>'[1]5'!D$569</f>
        <v>0</v>
      </c>
      <c r="G49" s="94">
        <f>'[1]5'!E$569</f>
        <v>0</v>
      </c>
      <c r="H49" s="95">
        <f>'[1]5'!F$569</f>
        <v>0</v>
      </c>
      <c r="I49" s="94">
        <f>'[1]5'!G$569</f>
        <v>0</v>
      </c>
      <c r="J49" s="96">
        <f>'[1]5'!H$569</f>
        <v>0</v>
      </c>
      <c r="K49" s="94">
        <f>'[1]5'!P$569</f>
        <v>0</v>
      </c>
      <c r="L49" s="94">
        <f>'[1]5'!Y$569</f>
        <v>0</v>
      </c>
      <c r="M49" s="94">
        <f>'[1]5'!AA$569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123103</v>
      </c>
      <c r="F51" s="74">
        <f t="shared" si="4"/>
        <v>111030</v>
      </c>
      <c r="G51" s="74">
        <f t="shared" si="4"/>
        <v>186146</v>
      </c>
      <c r="H51" s="75">
        <f t="shared" si="4"/>
        <v>140603</v>
      </c>
      <c r="I51" s="74">
        <f t="shared" si="4"/>
        <v>141253</v>
      </c>
      <c r="J51" s="76">
        <f t="shared" si="4"/>
        <v>141253</v>
      </c>
      <c r="K51" s="74">
        <f t="shared" si="4"/>
        <v>155861</v>
      </c>
      <c r="L51" s="74">
        <f t="shared" si="4"/>
        <v>168811.204</v>
      </c>
      <c r="M51" s="74">
        <f t="shared" si="4"/>
        <v>188082.83216000002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61</v>
      </c>
      <c r="F52" s="88">
        <f t="shared" si="5"/>
        <v>106</v>
      </c>
      <c r="G52" s="88">
        <f t="shared" si="5"/>
        <v>102</v>
      </c>
      <c r="H52" s="89">
        <f t="shared" si="5"/>
        <v>177</v>
      </c>
      <c r="I52" s="88">
        <f t="shared" si="5"/>
        <v>177</v>
      </c>
      <c r="J52" s="90">
        <f t="shared" si="5"/>
        <v>177</v>
      </c>
      <c r="K52" s="88">
        <f t="shared" si="5"/>
        <v>220</v>
      </c>
      <c r="L52" s="88">
        <f t="shared" si="5"/>
        <v>261.65999999999997</v>
      </c>
      <c r="M52" s="88">
        <f t="shared" si="5"/>
        <v>272.12639999999999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'[1]5'!C$573</f>
        <v>0</v>
      </c>
      <c r="F54" s="88">
        <f>'[1]5'!D$573</f>
        <v>0</v>
      </c>
      <c r="G54" s="88">
        <f>'[1]5'!E$573</f>
        <v>0</v>
      </c>
      <c r="H54" s="89">
        <f>'[1]5'!F$573</f>
        <v>0</v>
      </c>
      <c r="I54" s="88">
        <f>'[1]5'!G$573</f>
        <v>0</v>
      </c>
      <c r="J54" s="90">
        <f>'[1]5'!H$573</f>
        <v>0</v>
      </c>
      <c r="K54" s="88">
        <f>'[1]5'!P$573</f>
        <v>0</v>
      </c>
      <c r="L54" s="88">
        <f>'[1]5'!Y$573</f>
        <v>0</v>
      </c>
      <c r="M54" s="88">
        <f>'[1]5'!AA$573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'[1]5'!C$574</f>
        <v>0</v>
      </c>
      <c r="F55" s="94">
        <f>'[1]5'!D$574</f>
        <v>0</v>
      </c>
      <c r="G55" s="94">
        <f>'[1]5'!E$574</f>
        <v>0</v>
      </c>
      <c r="H55" s="95">
        <f>'[1]5'!F$574</f>
        <v>0</v>
      </c>
      <c r="I55" s="94">
        <f>'[1]5'!G$574</f>
        <v>0</v>
      </c>
      <c r="J55" s="96">
        <f>'[1]5'!H$574</f>
        <v>0</v>
      </c>
      <c r="K55" s="94">
        <f>'[1]5'!P$574</f>
        <v>0</v>
      </c>
      <c r="L55" s="94">
        <f>'[1]5'!Y$574</f>
        <v>0</v>
      </c>
      <c r="M55" s="94">
        <f>'[1]5'!AA$574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61</v>
      </c>
      <c r="F56" s="94">
        <f t="shared" si="7"/>
        <v>106</v>
      </c>
      <c r="G56" s="94">
        <f t="shared" si="7"/>
        <v>102</v>
      </c>
      <c r="H56" s="95">
        <f t="shared" si="7"/>
        <v>177</v>
      </c>
      <c r="I56" s="94">
        <f t="shared" si="7"/>
        <v>177</v>
      </c>
      <c r="J56" s="96">
        <f t="shared" si="7"/>
        <v>177</v>
      </c>
      <c r="K56" s="94">
        <f t="shared" si="7"/>
        <v>220</v>
      </c>
      <c r="L56" s="94">
        <f t="shared" si="7"/>
        <v>261.65999999999997</v>
      </c>
      <c r="M56" s="94">
        <f t="shared" si="7"/>
        <v>272.12639999999999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'[1]5'!C$576</f>
        <v>61</v>
      </c>
      <c r="F57" s="88">
        <f>'[1]5'!D$576</f>
        <v>106</v>
      </c>
      <c r="G57" s="88">
        <f>'[1]5'!E$576</f>
        <v>102</v>
      </c>
      <c r="H57" s="89">
        <f>'[1]5'!F$576</f>
        <v>177</v>
      </c>
      <c r="I57" s="88">
        <f>'[1]5'!G$576</f>
        <v>177</v>
      </c>
      <c r="J57" s="90">
        <f>'[1]5'!H$576</f>
        <v>177</v>
      </c>
      <c r="K57" s="88">
        <f>'[1]5'!P$576</f>
        <v>220</v>
      </c>
      <c r="L57" s="88">
        <f>'[1]5'!Y$576</f>
        <v>261.65999999999997</v>
      </c>
      <c r="M57" s="88">
        <f>'[1]5'!AA$576</f>
        <v>272.12639999999999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'[1]5'!C$577</f>
        <v>0</v>
      </c>
      <c r="F58" s="94">
        <f>'[1]5'!D$577</f>
        <v>0</v>
      </c>
      <c r="G58" s="94">
        <f>'[1]5'!E$577</f>
        <v>0</v>
      </c>
      <c r="H58" s="95">
        <f>'[1]5'!F$577</f>
        <v>0</v>
      </c>
      <c r="I58" s="94">
        <f>'[1]5'!G$577</f>
        <v>0</v>
      </c>
      <c r="J58" s="96">
        <f>'[1]5'!H$577</f>
        <v>0</v>
      </c>
      <c r="K58" s="94">
        <f>'[1]5'!P$577</f>
        <v>0</v>
      </c>
      <c r="L58" s="94">
        <f>'[1]5'!Y$577</f>
        <v>0</v>
      </c>
      <c r="M58" s="94">
        <f>'[1]5'!AA$577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9000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'[1]5'!C$579</f>
        <v>0</v>
      </c>
      <c r="F60" s="88">
        <f>'[1]5'!D$579</f>
        <v>0</v>
      </c>
      <c r="G60" s="88">
        <f>'[1]5'!E$579</f>
        <v>0</v>
      </c>
      <c r="H60" s="89">
        <f>'[1]5'!F$579</f>
        <v>0</v>
      </c>
      <c r="I60" s="88">
        <f>'[1]5'!G$579</f>
        <v>0</v>
      </c>
      <c r="J60" s="90">
        <f>'[1]5'!H$579</f>
        <v>0</v>
      </c>
      <c r="K60" s="88">
        <f>'[1]5'!P$579</f>
        <v>0</v>
      </c>
      <c r="L60" s="88">
        <f>'[1]5'!Y$579</f>
        <v>0</v>
      </c>
      <c r="M60" s="88">
        <f>'[1]5'!AA$579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'[1]5'!C$580</f>
        <v>0</v>
      </c>
      <c r="F61" s="94">
        <f>'[1]5'!D$580</f>
        <v>0</v>
      </c>
      <c r="G61" s="94">
        <f>'[1]5'!E$580</f>
        <v>0</v>
      </c>
      <c r="H61" s="95">
        <f>'[1]5'!F$580</f>
        <v>0</v>
      </c>
      <c r="I61" s="94">
        <f>'[1]5'!G$580</f>
        <v>0</v>
      </c>
      <c r="J61" s="96">
        <f>'[1]5'!H$580</f>
        <v>0</v>
      </c>
      <c r="K61" s="94">
        <f>'[1]5'!P$580</f>
        <v>9000</v>
      </c>
      <c r="L61" s="94">
        <f>'[1]5'!Y$580</f>
        <v>0</v>
      </c>
      <c r="M61" s="94">
        <f>'[1]5'!AA$580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'[1]5'!C$581</f>
        <v>0</v>
      </c>
      <c r="F62" s="101">
        <f>'[1]5'!D$581</f>
        <v>0</v>
      </c>
      <c r="G62" s="101">
        <f>'[1]5'!E$581</f>
        <v>0</v>
      </c>
      <c r="H62" s="102">
        <f>'[1]5'!F$581</f>
        <v>0</v>
      </c>
      <c r="I62" s="101">
        <f>'[1]5'!G$581</f>
        <v>0</v>
      </c>
      <c r="J62" s="103">
        <f>'[1]5'!H$581</f>
        <v>0</v>
      </c>
      <c r="K62" s="101">
        <f>'[1]5'!P$581</f>
        <v>0</v>
      </c>
      <c r="L62" s="101">
        <f>'[1]5'!Y$581</f>
        <v>0</v>
      </c>
      <c r="M62" s="101">
        <f>'[1]5'!AA$581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'[1]5'!C$582</f>
        <v>0</v>
      </c>
      <c r="F63" s="101">
        <f>'[1]5'!D$582</f>
        <v>0</v>
      </c>
      <c r="G63" s="101">
        <f>'[1]5'!E$582</f>
        <v>0</v>
      </c>
      <c r="H63" s="102">
        <f>'[1]5'!F$582</f>
        <v>0</v>
      </c>
      <c r="I63" s="101">
        <f>'[1]5'!G$582</f>
        <v>0</v>
      </c>
      <c r="J63" s="103">
        <f>'[1]5'!H$582</f>
        <v>0</v>
      </c>
      <c r="K63" s="101">
        <f>'[1]5'!P$582</f>
        <v>0</v>
      </c>
      <c r="L63" s="101">
        <f>'[1]5'!Y$582</f>
        <v>0</v>
      </c>
      <c r="M63" s="101">
        <f>'[1]5'!AA$582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'[1]5'!C$585</f>
        <v>0</v>
      </c>
      <c r="F66" s="88">
        <f>'[1]5'!D$585</f>
        <v>0</v>
      </c>
      <c r="G66" s="88">
        <f>'[1]5'!E$585</f>
        <v>0</v>
      </c>
      <c r="H66" s="89">
        <f>'[1]5'!F$585</f>
        <v>0</v>
      </c>
      <c r="I66" s="88">
        <f>'[1]5'!G$585</f>
        <v>0</v>
      </c>
      <c r="J66" s="90">
        <f>'[1]5'!H$585</f>
        <v>0</v>
      </c>
      <c r="K66" s="88">
        <f>'[1]5'!P$585</f>
        <v>0</v>
      </c>
      <c r="L66" s="88">
        <f>'[1]5'!Y$585</f>
        <v>0</v>
      </c>
      <c r="M66" s="90">
        <f>'[1]5'!AA$585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'[1]5'!C$586</f>
        <v>0</v>
      </c>
      <c r="F67" s="94">
        <f>'[1]5'!D$586</f>
        <v>0</v>
      </c>
      <c r="G67" s="94">
        <f>'[1]5'!E$586</f>
        <v>0</v>
      </c>
      <c r="H67" s="95">
        <f>'[1]5'!F$586</f>
        <v>0</v>
      </c>
      <c r="I67" s="94">
        <f>'[1]5'!G$586</f>
        <v>0</v>
      </c>
      <c r="J67" s="96">
        <f>'[1]5'!H$586</f>
        <v>0</v>
      </c>
      <c r="K67" s="94">
        <f>'[1]5'!P$586</f>
        <v>0</v>
      </c>
      <c r="L67" s="94">
        <f>'[1]5'!Y$586</f>
        <v>0</v>
      </c>
      <c r="M67" s="96">
        <f>'[1]5'!AA$586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'[1]5'!C$588</f>
        <v>0</v>
      </c>
      <c r="F69" s="88">
        <f>'[1]5'!D$588</f>
        <v>0</v>
      </c>
      <c r="G69" s="88">
        <f>'[1]5'!E$588</f>
        <v>0</v>
      </c>
      <c r="H69" s="89">
        <f>'[1]5'!F$588</f>
        <v>0</v>
      </c>
      <c r="I69" s="88">
        <f>'[1]5'!G$588</f>
        <v>0</v>
      </c>
      <c r="J69" s="90">
        <f>'[1]5'!H$588</f>
        <v>0</v>
      </c>
      <c r="K69" s="88">
        <f>'[1]5'!P$588</f>
        <v>0</v>
      </c>
      <c r="L69" s="88">
        <f>'[1]5'!Y$588</f>
        <v>0</v>
      </c>
      <c r="M69" s="90">
        <f>'[1]5'!AA$588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'[1]5'!C$589</f>
        <v>0</v>
      </c>
      <c r="F70" s="94">
        <f>'[1]5'!D$589</f>
        <v>0</v>
      </c>
      <c r="G70" s="94">
        <f>'[1]5'!E$589</f>
        <v>0</v>
      </c>
      <c r="H70" s="95">
        <f>'[1]5'!F$589</f>
        <v>0</v>
      </c>
      <c r="I70" s="94">
        <f>'[1]5'!G$589</f>
        <v>0</v>
      </c>
      <c r="J70" s="96">
        <f>'[1]5'!H$589</f>
        <v>0</v>
      </c>
      <c r="K70" s="94">
        <f>'[1]5'!P$589</f>
        <v>0</v>
      </c>
      <c r="L70" s="94">
        <f>'[1]5'!Y$589</f>
        <v>0</v>
      </c>
      <c r="M70" s="96">
        <f>'[1]5'!AA$589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'[1]5'!C$590</f>
        <v>0</v>
      </c>
      <c r="F72" s="101">
        <f>'[1]5'!D$590</f>
        <v>0</v>
      </c>
      <c r="G72" s="101">
        <f>'[1]5'!E$590</f>
        <v>0</v>
      </c>
      <c r="H72" s="102">
        <f>'[1]5'!F$590</f>
        <v>0</v>
      </c>
      <c r="I72" s="101">
        <f>'[1]5'!G$590</f>
        <v>0</v>
      </c>
      <c r="J72" s="103">
        <f>'[1]5'!H$590</f>
        <v>0</v>
      </c>
      <c r="K72" s="101">
        <f>'[1]5'!P$590</f>
        <v>0</v>
      </c>
      <c r="L72" s="101">
        <f>'[1]5'!Y$590</f>
        <v>0</v>
      </c>
      <c r="M72" s="101">
        <f>'[1]5'!AA$590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123042</v>
      </c>
      <c r="F73" s="101">
        <f t="shared" si="12"/>
        <v>110924</v>
      </c>
      <c r="G73" s="101">
        <f t="shared" si="12"/>
        <v>186044</v>
      </c>
      <c r="H73" s="102">
        <f t="shared" si="12"/>
        <v>140426</v>
      </c>
      <c r="I73" s="101">
        <f t="shared" si="12"/>
        <v>141076</v>
      </c>
      <c r="J73" s="103">
        <f t="shared" si="12"/>
        <v>141076</v>
      </c>
      <c r="K73" s="101">
        <f t="shared" si="12"/>
        <v>146641</v>
      </c>
      <c r="L73" s="101">
        <f t="shared" si="12"/>
        <v>168549.54399999999</v>
      </c>
      <c r="M73" s="101">
        <f t="shared" si="12"/>
        <v>187810.70576000001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'[1]5'!C$592</f>
        <v>8010</v>
      </c>
      <c r="F74" s="88">
        <f>'[1]5'!D$592</f>
        <v>10862</v>
      </c>
      <c r="G74" s="88">
        <f>'[1]5'!E$592</f>
        <v>14296</v>
      </c>
      <c r="H74" s="89">
        <f>'[1]5'!F$592</f>
        <v>4361</v>
      </c>
      <c r="I74" s="88">
        <f>'[1]5'!G$592</f>
        <v>5011</v>
      </c>
      <c r="J74" s="90">
        <f>'[1]5'!H$592</f>
        <v>5011</v>
      </c>
      <c r="K74" s="88">
        <f>'[1]5'!P$592</f>
        <v>5548</v>
      </c>
      <c r="L74" s="88">
        <f>'[1]5'!Y$592</f>
        <v>3796.9160000000002</v>
      </c>
      <c r="M74" s="88">
        <f>'[1]5'!AA$592</f>
        <v>5766.7926399999997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'[1]5'!C$593</f>
        <v>115032</v>
      </c>
      <c r="F75" s="94">
        <f>'[1]5'!D$593</f>
        <v>100062</v>
      </c>
      <c r="G75" s="94">
        <f>'[1]5'!E$593</f>
        <v>171748</v>
      </c>
      <c r="H75" s="95">
        <f>'[1]5'!F$593</f>
        <v>136065</v>
      </c>
      <c r="I75" s="94">
        <f>'[1]5'!G$593</f>
        <v>136065</v>
      </c>
      <c r="J75" s="96">
        <f>'[1]5'!H$593</f>
        <v>136065</v>
      </c>
      <c r="K75" s="94">
        <f>'[1]5'!P$593</f>
        <v>141093</v>
      </c>
      <c r="L75" s="94">
        <f>'[1]5'!Y$593</f>
        <v>164752.628</v>
      </c>
      <c r="M75" s="94">
        <f>'[1]5'!AA$593</f>
        <v>182043.91312000001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8077</v>
      </c>
      <c r="F77" s="74">
        <f t="shared" si="13"/>
        <v>22265</v>
      </c>
      <c r="G77" s="74">
        <f t="shared" si="13"/>
        <v>19111</v>
      </c>
      <c r="H77" s="75">
        <f t="shared" si="13"/>
        <v>25905</v>
      </c>
      <c r="I77" s="74">
        <f t="shared" si="13"/>
        <v>53102</v>
      </c>
      <c r="J77" s="76">
        <f t="shared" si="13"/>
        <v>53102</v>
      </c>
      <c r="K77" s="74">
        <f t="shared" si="13"/>
        <v>25530.7</v>
      </c>
      <c r="L77" s="74">
        <f t="shared" si="13"/>
        <v>32013.331999999999</v>
      </c>
      <c r="M77" s="74">
        <f t="shared" si="13"/>
        <v>39385.994320000005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2896</v>
      </c>
      <c r="F78" s="81">
        <f t="shared" si="14"/>
        <v>10692</v>
      </c>
      <c r="G78" s="81">
        <f t="shared" si="14"/>
        <v>17569</v>
      </c>
      <c r="H78" s="82">
        <f t="shared" si="14"/>
        <v>22769</v>
      </c>
      <c r="I78" s="81">
        <f t="shared" si="14"/>
        <v>37769</v>
      </c>
      <c r="J78" s="83">
        <f t="shared" si="14"/>
        <v>37769</v>
      </c>
      <c r="K78" s="81">
        <f t="shared" si="14"/>
        <v>22570</v>
      </c>
      <c r="L78" s="81">
        <f t="shared" si="14"/>
        <v>24912.131999999998</v>
      </c>
      <c r="M78" s="81">
        <f t="shared" si="14"/>
        <v>32035.094320000004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'[1]5'!C$596</f>
        <v>0</v>
      </c>
      <c r="F79" s="88">
        <f>'[1]5'!D$596</f>
        <v>0</v>
      </c>
      <c r="G79" s="88">
        <f>'[1]5'!E$596</f>
        <v>0</v>
      </c>
      <c r="H79" s="89">
        <f>'[1]5'!F$596</f>
        <v>0</v>
      </c>
      <c r="I79" s="88">
        <f>'[1]5'!G$596</f>
        <v>0</v>
      </c>
      <c r="J79" s="90">
        <f>'[1]5'!H$596</f>
        <v>0</v>
      </c>
      <c r="K79" s="88">
        <f>'[1]5'!P$596</f>
        <v>0</v>
      </c>
      <c r="L79" s="88">
        <f>'[1]5'!Y$596</f>
        <v>0</v>
      </c>
      <c r="M79" s="88">
        <f>'[1]5'!AA$596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'[1]5'!C$597</f>
        <v>2896</v>
      </c>
      <c r="F80" s="94">
        <f>'[1]5'!D$597</f>
        <v>10692</v>
      </c>
      <c r="G80" s="94">
        <f>'[1]5'!E$597</f>
        <v>17569</v>
      </c>
      <c r="H80" s="95">
        <f>'[1]5'!F$597</f>
        <v>22769</v>
      </c>
      <c r="I80" s="94">
        <f>'[1]5'!G$597</f>
        <v>37769</v>
      </c>
      <c r="J80" s="96">
        <f>'[1]5'!H$597</f>
        <v>37769</v>
      </c>
      <c r="K80" s="94">
        <f>'[1]5'!P$597</f>
        <v>22570</v>
      </c>
      <c r="L80" s="94">
        <f>'[1]5'!Y$597</f>
        <v>24912.131999999998</v>
      </c>
      <c r="M80" s="94">
        <f>'[1]5'!AA$597</f>
        <v>32035.094320000004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5181</v>
      </c>
      <c r="F81" s="101">
        <f t="shared" si="15"/>
        <v>9157</v>
      </c>
      <c r="G81" s="101">
        <f t="shared" si="15"/>
        <v>1542</v>
      </c>
      <c r="H81" s="102">
        <f t="shared" si="15"/>
        <v>3136</v>
      </c>
      <c r="I81" s="101">
        <f t="shared" si="15"/>
        <v>15333</v>
      </c>
      <c r="J81" s="103">
        <f t="shared" si="15"/>
        <v>15333</v>
      </c>
      <c r="K81" s="101">
        <f t="shared" si="15"/>
        <v>2960.7</v>
      </c>
      <c r="L81" s="101">
        <f t="shared" si="15"/>
        <v>6000</v>
      </c>
      <c r="M81" s="101">
        <f t="shared" si="15"/>
        <v>6240.0000000000009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'[1]5'!C$599</f>
        <v>0</v>
      </c>
      <c r="F82" s="88">
        <f>'[1]5'!D$599</f>
        <v>0</v>
      </c>
      <c r="G82" s="88">
        <f>'[1]5'!E$599</f>
        <v>0</v>
      </c>
      <c r="H82" s="89">
        <f>'[1]5'!F$599</f>
        <v>0</v>
      </c>
      <c r="I82" s="88">
        <f>'[1]5'!G$599</f>
        <v>0</v>
      </c>
      <c r="J82" s="90">
        <f>'[1]5'!H$599</f>
        <v>0</v>
      </c>
      <c r="K82" s="88">
        <f>'[1]5'!P$599</f>
        <v>0</v>
      </c>
      <c r="L82" s="88">
        <f>'[1]5'!Y$599</f>
        <v>0</v>
      </c>
      <c r="M82" s="88">
        <f>'[1]5'!AA$599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'[1]5'!C$600</f>
        <v>5181</v>
      </c>
      <c r="F83" s="94">
        <f>'[1]5'!D$600</f>
        <v>9157</v>
      </c>
      <c r="G83" s="94">
        <f>'[1]5'!E$600</f>
        <v>1542</v>
      </c>
      <c r="H83" s="95">
        <f>'[1]5'!F$600</f>
        <v>3136</v>
      </c>
      <c r="I83" s="94">
        <f>'[1]5'!G$600</f>
        <v>15333</v>
      </c>
      <c r="J83" s="96">
        <f>'[1]5'!H$600</f>
        <v>15333</v>
      </c>
      <c r="K83" s="94">
        <f>'[1]5'!P$600</f>
        <v>2960.7</v>
      </c>
      <c r="L83" s="94">
        <f>'[1]5'!Y$600</f>
        <v>6000</v>
      </c>
      <c r="M83" s="94">
        <f>'[1]5'!AA$600</f>
        <v>6240.0000000000009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'[1]5'!C$601</f>
        <v>0</v>
      </c>
      <c r="F84" s="101">
        <f>'[1]5'!D$601</f>
        <v>0</v>
      </c>
      <c r="G84" s="101">
        <f>'[1]5'!E$601</f>
        <v>0</v>
      </c>
      <c r="H84" s="102">
        <f>'[1]5'!F$601</f>
        <v>0</v>
      </c>
      <c r="I84" s="101">
        <f>'[1]5'!G$601</f>
        <v>0</v>
      </c>
      <c r="J84" s="103">
        <f>'[1]5'!H$601</f>
        <v>0</v>
      </c>
      <c r="K84" s="101">
        <f>'[1]5'!P$601</f>
        <v>0</v>
      </c>
      <c r="L84" s="101">
        <f>'[1]5'!Y$601</f>
        <v>0</v>
      </c>
      <c r="M84" s="101">
        <f>'[1]5'!AA$601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'[1]5'!C$602</f>
        <v>0</v>
      </c>
      <c r="F85" s="101">
        <f>'[1]5'!D$602</f>
        <v>0</v>
      </c>
      <c r="G85" s="101">
        <f>'[1]5'!E$602</f>
        <v>0</v>
      </c>
      <c r="H85" s="102">
        <f>'[1]5'!F$602</f>
        <v>0</v>
      </c>
      <c r="I85" s="101">
        <f>'[1]5'!G$602</f>
        <v>0</v>
      </c>
      <c r="J85" s="103">
        <f>'[1]5'!H$602</f>
        <v>0</v>
      </c>
      <c r="K85" s="101">
        <f>'[1]5'!P$602</f>
        <v>0</v>
      </c>
      <c r="L85" s="101">
        <f>'[1]5'!Y$602</f>
        <v>0</v>
      </c>
      <c r="M85" s="101">
        <f>'[1]5'!AA$602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'[1]5'!C$603</f>
        <v>0</v>
      </c>
      <c r="F86" s="101">
        <f>'[1]5'!D$603</f>
        <v>0</v>
      </c>
      <c r="G86" s="101">
        <f>'[1]5'!E$603</f>
        <v>0</v>
      </c>
      <c r="H86" s="102">
        <f>'[1]5'!F$603</f>
        <v>0</v>
      </c>
      <c r="I86" s="101">
        <f>'[1]5'!G$603</f>
        <v>0</v>
      </c>
      <c r="J86" s="103">
        <f>'[1]5'!H$603</f>
        <v>0</v>
      </c>
      <c r="K86" s="101">
        <f>'[1]5'!P$603</f>
        <v>0</v>
      </c>
      <c r="L86" s="101">
        <f>'[1]5'!Y$603</f>
        <v>100</v>
      </c>
      <c r="M86" s="101">
        <f>'[1]5'!AA$603</f>
        <v>110.9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'[1]5'!C$604</f>
        <v>0</v>
      </c>
      <c r="F87" s="101">
        <f>'[1]5'!D$604</f>
        <v>0</v>
      </c>
      <c r="G87" s="101">
        <f>'[1]5'!E$604</f>
        <v>0</v>
      </c>
      <c r="H87" s="102">
        <f>'[1]5'!F$604</f>
        <v>0</v>
      </c>
      <c r="I87" s="101">
        <f>'[1]5'!G$604</f>
        <v>0</v>
      </c>
      <c r="J87" s="103">
        <f>'[1]5'!H$604</f>
        <v>0</v>
      </c>
      <c r="K87" s="101">
        <f>'[1]5'!P$604</f>
        <v>0</v>
      </c>
      <c r="L87" s="101">
        <f>'[1]5'!Y$604</f>
        <v>0</v>
      </c>
      <c r="M87" s="101">
        <f>'[1]5'!AA$604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'[1]5'!C$605</f>
        <v>0</v>
      </c>
      <c r="F88" s="101">
        <f>'[1]5'!D$605</f>
        <v>2416</v>
      </c>
      <c r="G88" s="101">
        <f>'[1]5'!E$605</f>
        <v>0</v>
      </c>
      <c r="H88" s="102">
        <f>'[1]5'!F$605</f>
        <v>0</v>
      </c>
      <c r="I88" s="101">
        <f>'[1]5'!G$605</f>
        <v>0</v>
      </c>
      <c r="J88" s="103">
        <f>'[1]5'!H$605</f>
        <v>0</v>
      </c>
      <c r="K88" s="101">
        <f>'[1]5'!P$605</f>
        <v>0</v>
      </c>
      <c r="L88" s="101">
        <f>'[1]5'!Y$605</f>
        <v>1001.2</v>
      </c>
      <c r="M88" s="101">
        <f>'[1]5'!AA$605</f>
        <v>1000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'[1]5'!C$606</f>
        <v>148</v>
      </c>
      <c r="F90" s="74">
        <f>'[1]5'!D$606</f>
        <v>30</v>
      </c>
      <c r="G90" s="74">
        <f>'[1]5'!E$606</f>
        <v>55</v>
      </c>
      <c r="H90" s="75">
        <f>'[1]5'!F$606</f>
        <v>0</v>
      </c>
      <c r="I90" s="74">
        <f>'[1]5'!G$606</f>
        <v>0</v>
      </c>
      <c r="J90" s="76">
        <f>'[1]5'!H$606</f>
        <v>0</v>
      </c>
      <c r="K90" s="74">
        <f>'[1]5'!P$606</f>
        <v>0</v>
      </c>
      <c r="L90" s="74">
        <f>'[1]5'!Y$606</f>
        <v>0</v>
      </c>
      <c r="M90" s="74">
        <f>'[1]5'!AA$606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795356</v>
      </c>
      <c r="F92" s="28">
        <f t="shared" ref="F92:M92" si="16">F4+F51+F77+F90</f>
        <v>834600</v>
      </c>
      <c r="G92" s="28">
        <f t="shared" si="16"/>
        <v>948703</v>
      </c>
      <c r="H92" s="29">
        <f t="shared" si="16"/>
        <v>957935</v>
      </c>
      <c r="I92" s="28">
        <f t="shared" si="16"/>
        <v>984495</v>
      </c>
      <c r="J92" s="30">
        <f t="shared" si="16"/>
        <v>984495</v>
      </c>
      <c r="K92" s="28">
        <f t="shared" si="16"/>
        <v>1048894</v>
      </c>
      <c r="L92" s="28">
        <f t="shared" si="16"/>
        <v>1106247.9586</v>
      </c>
      <c r="M92" s="28">
        <f t="shared" si="16"/>
        <v>1169065.6289939999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'[1]5'!$B$12)</f>
        <v>Table B.2d: Payments and estimates by economic classification: Veterinary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38791</v>
      </c>
      <c r="F4" s="74">
        <f t="shared" ref="F4:M4" si="0">F5+F8+F47</f>
        <v>39362</v>
      </c>
      <c r="G4" s="74">
        <f t="shared" si="0"/>
        <v>38898</v>
      </c>
      <c r="H4" s="75">
        <f t="shared" si="0"/>
        <v>46670</v>
      </c>
      <c r="I4" s="74">
        <f t="shared" si="0"/>
        <v>46954</v>
      </c>
      <c r="J4" s="76">
        <f t="shared" si="0"/>
        <v>46954</v>
      </c>
      <c r="K4" s="74">
        <f t="shared" si="0"/>
        <v>46626.200000000004</v>
      </c>
      <c r="L4" s="74">
        <f t="shared" si="0"/>
        <v>50734.741200000004</v>
      </c>
      <c r="M4" s="74">
        <f t="shared" si="0"/>
        <v>53270.577054000009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26456</v>
      </c>
      <c r="F5" s="81">
        <f t="shared" ref="F5:M5" si="1">SUM(F6:F7)</f>
        <v>27963</v>
      </c>
      <c r="G5" s="81">
        <f t="shared" si="1"/>
        <v>29445</v>
      </c>
      <c r="H5" s="82">
        <f t="shared" si="1"/>
        <v>34010</v>
      </c>
      <c r="I5" s="81">
        <f t="shared" si="1"/>
        <v>34010</v>
      </c>
      <c r="J5" s="83">
        <f t="shared" si="1"/>
        <v>34010</v>
      </c>
      <c r="K5" s="81">
        <f t="shared" si="1"/>
        <v>34501.800000000003</v>
      </c>
      <c r="L5" s="81">
        <f t="shared" si="1"/>
        <v>36407.5</v>
      </c>
      <c r="M5" s="81">
        <f t="shared" si="1"/>
        <v>38335.975000000006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'[1]5'!C$676</f>
        <v>23450</v>
      </c>
      <c r="F6" s="88">
        <f>'[1]5'!D$676</f>
        <v>24783</v>
      </c>
      <c r="G6" s="88">
        <f>'[1]5'!E$676</f>
        <v>26054</v>
      </c>
      <c r="H6" s="89">
        <f>'[1]5'!F$676</f>
        <v>30163</v>
      </c>
      <c r="I6" s="88">
        <f>'[1]5'!G$676</f>
        <v>30019</v>
      </c>
      <c r="J6" s="90">
        <f>'[1]5'!H$676</f>
        <v>30019</v>
      </c>
      <c r="K6" s="88">
        <f>'[1]5'!P$676</f>
        <v>31318.799999999999</v>
      </c>
      <c r="L6" s="88">
        <f>'[1]5'!Y$676</f>
        <v>32294</v>
      </c>
      <c r="M6" s="88">
        <f>'[1]5'!AA$676</f>
        <v>34016.800000000003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'[1]5'!C$677</f>
        <v>3006</v>
      </c>
      <c r="F7" s="94">
        <f>'[1]5'!D$677</f>
        <v>3180</v>
      </c>
      <c r="G7" s="94">
        <f>'[1]5'!E$677</f>
        <v>3391</v>
      </c>
      <c r="H7" s="95">
        <f>'[1]5'!F$677</f>
        <v>3847</v>
      </c>
      <c r="I7" s="94">
        <f>'[1]5'!G$677</f>
        <v>3991</v>
      </c>
      <c r="J7" s="96">
        <f>'[1]5'!H$677</f>
        <v>3991</v>
      </c>
      <c r="K7" s="94">
        <f>'[1]5'!P$677</f>
        <v>3183</v>
      </c>
      <c r="L7" s="94">
        <f>'[1]5'!Y$677</f>
        <v>4113.5</v>
      </c>
      <c r="M7" s="94">
        <f>'[1]5'!AA$677</f>
        <v>4319.1750000000002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12335</v>
      </c>
      <c r="F8" s="81">
        <f t="shared" si="2"/>
        <v>11399</v>
      </c>
      <c r="G8" s="81">
        <f t="shared" si="2"/>
        <v>9453</v>
      </c>
      <c r="H8" s="82">
        <f t="shared" si="2"/>
        <v>12660</v>
      </c>
      <c r="I8" s="81">
        <f t="shared" si="2"/>
        <v>12944</v>
      </c>
      <c r="J8" s="83">
        <f t="shared" si="2"/>
        <v>12944</v>
      </c>
      <c r="K8" s="81">
        <f t="shared" si="2"/>
        <v>12124.400000000001</v>
      </c>
      <c r="L8" s="81">
        <f t="shared" si="2"/>
        <v>14327.2412</v>
      </c>
      <c r="M8" s="81">
        <f t="shared" si="2"/>
        <v>14934.602054000001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'[1]5'!C$679</f>
        <v>0</v>
      </c>
      <c r="F9" s="88">
        <f>'[1]5'!D$679</f>
        <v>0</v>
      </c>
      <c r="G9" s="88">
        <f>'[1]5'!E$679</f>
        <v>0</v>
      </c>
      <c r="H9" s="89">
        <f>'[1]5'!F$679</f>
        <v>50</v>
      </c>
      <c r="I9" s="88">
        <f>'[1]5'!G$679</f>
        <v>50</v>
      </c>
      <c r="J9" s="90">
        <f>'[1]5'!H$679</f>
        <v>50</v>
      </c>
      <c r="K9" s="88">
        <f>'[1]5'!P$679</f>
        <v>0</v>
      </c>
      <c r="L9" s="88">
        <f>'[1]5'!Y$679</f>
        <v>0</v>
      </c>
      <c r="M9" s="88">
        <f>'[1]5'!AA$679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'[1]5'!C$680</f>
        <v>0</v>
      </c>
      <c r="F10" s="101">
        <f>'[1]5'!D$680</f>
        <v>1</v>
      </c>
      <c r="G10" s="101">
        <f>'[1]5'!E$680</f>
        <v>0</v>
      </c>
      <c r="H10" s="102">
        <f>'[1]5'!F$680</f>
        <v>100</v>
      </c>
      <c r="I10" s="101">
        <f>'[1]5'!G$680</f>
        <v>100</v>
      </c>
      <c r="J10" s="103">
        <f>'[1]5'!H$680</f>
        <v>100</v>
      </c>
      <c r="K10" s="101">
        <f>'[1]5'!P$680</f>
        <v>0</v>
      </c>
      <c r="L10" s="101">
        <f>'[1]5'!Y$680</f>
        <v>0</v>
      </c>
      <c r="M10" s="101">
        <f>'[1]5'!AA$680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'[1]5'!C$681</f>
        <v>51</v>
      </c>
      <c r="F11" s="101">
        <f>'[1]5'!D$681</f>
        <v>216</v>
      </c>
      <c r="G11" s="101">
        <f>'[1]5'!E$681</f>
        <v>137</v>
      </c>
      <c r="H11" s="102">
        <f>'[1]5'!F$681</f>
        <v>302</v>
      </c>
      <c r="I11" s="101">
        <f>'[1]5'!G$681</f>
        <v>302</v>
      </c>
      <c r="J11" s="103">
        <f>'[1]5'!H$681</f>
        <v>302</v>
      </c>
      <c r="K11" s="101">
        <f>'[1]5'!P$681</f>
        <v>220</v>
      </c>
      <c r="L11" s="101">
        <f>'[1]5'!Y$681</f>
        <v>401.92399999999998</v>
      </c>
      <c r="M11" s="101">
        <f>'[1]5'!AA$681</f>
        <v>429.41557999999998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'[1]5'!C$682</f>
        <v>0</v>
      </c>
      <c r="F12" s="101">
        <f>'[1]5'!D$682</f>
        <v>0</v>
      </c>
      <c r="G12" s="101">
        <f>'[1]5'!E$682</f>
        <v>0</v>
      </c>
      <c r="H12" s="102">
        <f>'[1]5'!F$682</f>
        <v>0</v>
      </c>
      <c r="I12" s="101">
        <f>'[1]5'!G$682</f>
        <v>0</v>
      </c>
      <c r="J12" s="103">
        <f>'[1]5'!H$682</f>
        <v>0</v>
      </c>
      <c r="K12" s="101">
        <f>'[1]5'!P$682</f>
        <v>0</v>
      </c>
      <c r="L12" s="101">
        <f>'[1]5'!Y$682</f>
        <v>0</v>
      </c>
      <c r="M12" s="101">
        <f>'[1]5'!AA$682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'[1]5'!C$683</f>
        <v>0</v>
      </c>
      <c r="F13" s="101">
        <f>'[1]5'!D$683</f>
        <v>0</v>
      </c>
      <c r="G13" s="101">
        <f>'[1]5'!E$683</f>
        <v>0</v>
      </c>
      <c r="H13" s="102">
        <f>'[1]5'!F$683</f>
        <v>0</v>
      </c>
      <c r="I13" s="101">
        <f>'[1]5'!G$683</f>
        <v>0</v>
      </c>
      <c r="J13" s="103">
        <f>'[1]5'!H$683</f>
        <v>0</v>
      </c>
      <c r="K13" s="101">
        <f>'[1]5'!P$683</f>
        <v>0</v>
      </c>
      <c r="L13" s="101">
        <f>'[1]5'!Y$683</f>
        <v>0</v>
      </c>
      <c r="M13" s="101">
        <f>'[1]5'!AA$683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'[1]5'!C$684</f>
        <v>142</v>
      </c>
      <c r="F14" s="101">
        <f>'[1]5'!D$684</f>
        <v>70</v>
      </c>
      <c r="G14" s="101">
        <f>'[1]5'!E$684</f>
        <v>88</v>
      </c>
      <c r="H14" s="102">
        <f>'[1]5'!F$684</f>
        <v>100</v>
      </c>
      <c r="I14" s="101">
        <f>'[1]5'!G$684</f>
        <v>100</v>
      </c>
      <c r="J14" s="103">
        <f>'[1]5'!H$684</f>
        <v>100</v>
      </c>
      <c r="K14" s="101">
        <f>'[1]5'!P$684</f>
        <v>150</v>
      </c>
      <c r="L14" s="101">
        <f>'[1]5'!Y$684</f>
        <v>164.28800000000001</v>
      </c>
      <c r="M14" s="101">
        <f>'[1]5'!AA$684</f>
        <v>171.68096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'[1]5'!C$685</f>
        <v>50</v>
      </c>
      <c r="F15" s="101">
        <f>'[1]5'!D$685</f>
        <v>121</v>
      </c>
      <c r="G15" s="101">
        <f>'[1]5'!E$685</f>
        <v>92</v>
      </c>
      <c r="H15" s="102">
        <f>'[1]5'!F$685</f>
        <v>138</v>
      </c>
      <c r="I15" s="101">
        <f>'[1]5'!G$685</f>
        <v>138</v>
      </c>
      <c r="J15" s="103">
        <f>'[1]5'!H$685</f>
        <v>138</v>
      </c>
      <c r="K15" s="101">
        <f>'[1]5'!P$685</f>
        <v>207</v>
      </c>
      <c r="L15" s="101">
        <f>'[1]5'!Y$685</f>
        <v>273.71600000000001</v>
      </c>
      <c r="M15" s="101">
        <f>'[1]5'!AA$685</f>
        <v>288.66822000000002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'[1]5'!C$686</f>
        <v>0</v>
      </c>
      <c r="F16" s="101">
        <f>'[1]5'!D$686</f>
        <v>0</v>
      </c>
      <c r="G16" s="101">
        <f>'[1]5'!E$686</f>
        <v>0</v>
      </c>
      <c r="H16" s="102">
        <f>'[1]5'!F$686</f>
        <v>0</v>
      </c>
      <c r="I16" s="101">
        <f>'[1]5'!G$686</f>
        <v>0</v>
      </c>
      <c r="J16" s="103">
        <f>'[1]5'!H$686</f>
        <v>0</v>
      </c>
      <c r="K16" s="101">
        <f>'[1]5'!P$686</f>
        <v>0</v>
      </c>
      <c r="L16" s="101">
        <f>'[1]5'!Y$686</f>
        <v>0</v>
      </c>
      <c r="M16" s="101">
        <f>'[1]5'!AA$686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'[1]5'!C$687</f>
        <v>0</v>
      </c>
      <c r="F17" s="101">
        <f>'[1]5'!D$687</f>
        <v>0</v>
      </c>
      <c r="G17" s="101">
        <f>'[1]5'!E$687</f>
        <v>0</v>
      </c>
      <c r="H17" s="102">
        <f>'[1]5'!F$687</f>
        <v>0</v>
      </c>
      <c r="I17" s="101">
        <f>'[1]5'!G$687</f>
        <v>0</v>
      </c>
      <c r="J17" s="103">
        <f>'[1]5'!H$687</f>
        <v>0</v>
      </c>
      <c r="K17" s="101">
        <f>'[1]5'!P$687</f>
        <v>0</v>
      </c>
      <c r="L17" s="101">
        <f>'[1]5'!Y$687</f>
        <v>0</v>
      </c>
      <c r="M17" s="101">
        <f>'[1]5'!AA$687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'[1]5'!C$688</f>
        <v>0</v>
      </c>
      <c r="F18" s="101">
        <f>'[1]5'!D$688</f>
        <v>0</v>
      </c>
      <c r="G18" s="101">
        <f>'[1]5'!E$688</f>
        <v>0</v>
      </c>
      <c r="H18" s="102">
        <f>'[1]5'!F$688</f>
        <v>0</v>
      </c>
      <c r="I18" s="101">
        <f>'[1]5'!G$688</f>
        <v>0</v>
      </c>
      <c r="J18" s="103">
        <f>'[1]5'!H$688</f>
        <v>0</v>
      </c>
      <c r="K18" s="101">
        <f>'[1]5'!P$688</f>
        <v>0</v>
      </c>
      <c r="L18" s="101">
        <f>'[1]5'!Y$688</f>
        <v>0</v>
      </c>
      <c r="M18" s="101">
        <f>'[1]5'!AA$688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'[1]5'!C$689</f>
        <v>0</v>
      </c>
      <c r="F19" s="101">
        <f>'[1]5'!D$689</f>
        <v>0</v>
      </c>
      <c r="G19" s="101">
        <f>'[1]5'!E$689</f>
        <v>0</v>
      </c>
      <c r="H19" s="102">
        <f>'[1]5'!F$689</f>
        <v>10</v>
      </c>
      <c r="I19" s="101">
        <f>'[1]5'!G$689</f>
        <v>10</v>
      </c>
      <c r="J19" s="103">
        <f>'[1]5'!H$689</f>
        <v>10</v>
      </c>
      <c r="K19" s="101">
        <f>'[1]5'!P$689</f>
        <v>20.399999999999977</v>
      </c>
      <c r="L19" s="101">
        <f>'[1]5'!Y$689</f>
        <v>20.726400000000012</v>
      </c>
      <c r="M19" s="101">
        <f>'[1]5'!AA$689</f>
        <v>21.659088000000015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'[1]5'!C$690</f>
        <v>0</v>
      </c>
      <c r="F20" s="101">
        <f>'[1]5'!D$690</f>
        <v>0</v>
      </c>
      <c r="G20" s="101">
        <f>'[1]5'!E$690</f>
        <v>0</v>
      </c>
      <c r="H20" s="102">
        <f>'[1]5'!F$690</f>
        <v>0</v>
      </c>
      <c r="I20" s="101">
        <f>'[1]5'!G$690</f>
        <v>0</v>
      </c>
      <c r="J20" s="103">
        <f>'[1]5'!H$690</f>
        <v>0</v>
      </c>
      <c r="K20" s="101">
        <f>'[1]5'!P$690</f>
        <v>0</v>
      </c>
      <c r="L20" s="101">
        <f>'[1]5'!Y$690</f>
        <v>0</v>
      </c>
      <c r="M20" s="101">
        <f>'[1]5'!AA$690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'[1]5'!C$691</f>
        <v>0</v>
      </c>
      <c r="F21" s="101">
        <f>'[1]5'!D$691</f>
        <v>0</v>
      </c>
      <c r="G21" s="101">
        <f>'[1]5'!E$691</f>
        <v>0</v>
      </c>
      <c r="H21" s="102">
        <f>'[1]5'!F$691</f>
        <v>0</v>
      </c>
      <c r="I21" s="101">
        <f>'[1]5'!G$691</f>
        <v>0</v>
      </c>
      <c r="J21" s="103">
        <f>'[1]5'!H$691</f>
        <v>0</v>
      </c>
      <c r="K21" s="101">
        <f>'[1]5'!P$691</f>
        <v>0</v>
      </c>
      <c r="L21" s="101">
        <f>'[1]5'!Y$691</f>
        <v>0</v>
      </c>
      <c r="M21" s="101">
        <f>'[1]5'!AA$691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'[1]5'!C$692</f>
        <v>116</v>
      </c>
      <c r="F22" s="101">
        <f>'[1]5'!D$692</f>
        <v>205</v>
      </c>
      <c r="G22" s="101">
        <f>'[1]5'!E$692</f>
        <v>139</v>
      </c>
      <c r="H22" s="102">
        <f>'[1]5'!F$692</f>
        <v>225</v>
      </c>
      <c r="I22" s="101">
        <f>'[1]5'!G$692</f>
        <v>225</v>
      </c>
      <c r="J22" s="103">
        <f>'[1]5'!H$692</f>
        <v>225</v>
      </c>
      <c r="K22" s="101">
        <f>'[1]5'!P$692</f>
        <v>0.39999999999997726</v>
      </c>
      <c r="L22" s="101">
        <f>'[1]5'!Y$692</f>
        <v>0</v>
      </c>
      <c r="M22" s="101">
        <f>'[1]5'!AA$692</f>
        <v>178.69499999999999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'[1]5'!C$693</f>
        <v>208</v>
      </c>
      <c r="F23" s="101">
        <f>'[1]5'!D$693</f>
        <v>249</v>
      </c>
      <c r="G23" s="101">
        <f>'[1]5'!E$693</f>
        <v>250</v>
      </c>
      <c r="H23" s="102">
        <f>'[1]5'!F$693</f>
        <v>270</v>
      </c>
      <c r="I23" s="101">
        <f>'[1]5'!G$693</f>
        <v>270</v>
      </c>
      <c r="J23" s="103">
        <f>'[1]5'!H$693</f>
        <v>270</v>
      </c>
      <c r="K23" s="101">
        <f>'[1]5'!P$693</f>
        <v>170</v>
      </c>
      <c r="L23" s="101">
        <f>'[1]5'!Y$693</f>
        <v>217.75200000000001</v>
      </c>
      <c r="M23" s="101">
        <f>'[1]5'!AA$693</f>
        <v>332.05083999999999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'[1]5'!C$694</f>
        <v>2</v>
      </c>
      <c r="F24" s="101">
        <f>'[1]5'!D$694</f>
        <v>3</v>
      </c>
      <c r="G24" s="101">
        <f>'[1]5'!E$694</f>
        <v>3</v>
      </c>
      <c r="H24" s="102">
        <f>'[1]5'!F$694</f>
        <v>3</v>
      </c>
      <c r="I24" s="101">
        <f>'[1]5'!G$694</f>
        <v>3</v>
      </c>
      <c r="J24" s="103">
        <f>'[1]5'!H$694</f>
        <v>3</v>
      </c>
      <c r="K24" s="101">
        <f>'[1]5'!P$694</f>
        <v>2</v>
      </c>
      <c r="L24" s="101">
        <f>'[1]5'!Y$694</f>
        <v>3</v>
      </c>
      <c r="M24" s="101">
        <f>'[1]5'!AA$694</f>
        <v>3.1349999999999998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'[1]5'!C$695</f>
        <v>0</v>
      </c>
      <c r="F25" s="101">
        <f>'[1]5'!D$695</f>
        <v>0</v>
      </c>
      <c r="G25" s="101">
        <f>'[1]5'!E$695</f>
        <v>0</v>
      </c>
      <c r="H25" s="102">
        <f>'[1]5'!F$695</f>
        <v>3</v>
      </c>
      <c r="I25" s="101">
        <f>'[1]5'!G$695</f>
        <v>3</v>
      </c>
      <c r="J25" s="103">
        <f>'[1]5'!H$695</f>
        <v>3</v>
      </c>
      <c r="K25" s="101">
        <f>'[1]5'!P$695</f>
        <v>0</v>
      </c>
      <c r="L25" s="101">
        <f>'[1]5'!Y$695</f>
        <v>0</v>
      </c>
      <c r="M25" s="101">
        <f>'[1]5'!AA$695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'[1]5'!C$696</f>
        <v>0</v>
      </c>
      <c r="F26" s="101">
        <f>'[1]5'!D$696</f>
        <v>0</v>
      </c>
      <c r="G26" s="101">
        <f>'[1]5'!E$696</f>
        <v>0</v>
      </c>
      <c r="H26" s="102">
        <f>'[1]5'!F$696</f>
        <v>0</v>
      </c>
      <c r="I26" s="101">
        <f>'[1]5'!G$696</f>
        <v>0</v>
      </c>
      <c r="J26" s="103">
        <f>'[1]5'!H$696</f>
        <v>0</v>
      </c>
      <c r="K26" s="101">
        <f>'[1]5'!P$696</f>
        <v>0</v>
      </c>
      <c r="L26" s="101">
        <f>'[1]5'!Y$696</f>
        <v>0</v>
      </c>
      <c r="M26" s="101">
        <f>'[1]5'!AA$696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'[1]5'!C$697</f>
        <v>0</v>
      </c>
      <c r="F27" s="101">
        <f>'[1]5'!D$697</f>
        <v>0</v>
      </c>
      <c r="G27" s="101">
        <f>'[1]5'!E$697</f>
        <v>0</v>
      </c>
      <c r="H27" s="102">
        <f>'[1]5'!F$697</f>
        <v>30</v>
      </c>
      <c r="I27" s="101">
        <f>'[1]5'!G$697</f>
        <v>30</v>
      </c>
      <c r="J27" s="103">
        <f>'[1]5'!H$697</f>
        <v>30</v>
      </c>
      <c r="K27" s="101">
        <f>'[1]5'!P$697</f>
        <v>210</v>
      </c>
      <c r="L27" s="101">
        <f>'[1]5'!Y$697</f>
        <v>284</v>
      </c>
      <c r="M27" s="101">
        <f>'[1]5'!AA$697</f>
        <v>296.77999999999997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'[1]5'!C$698</f>
        <v>0</v>
      </c>
      <c r="F28" s="101">
        <f>'[1]5'!D$698</f>
        <v>0</v>
      </c>
      <c r="G28" s="101">
        <f>'[1]5'!E$698</f>
        <v>36</v>
      </c>
      <c r="H28" s="102">
        <f>'[1]5'!F$698</f>
        <v>56</v>
      </c>
      <c r="I28" s="101">
        <f>'[1]5'!G$698</f>
        <v>56</v>
      </c>
      <c r="J28" s="103">
        <f>'[1]5'!H$698</f>
        <v>56</v>
      </c>
      <c r="K28" s="101">
        <f>'[1]5'!P$698</f>
        <v>22</v>
      </c>
      <c r="L28" s="101">
        <f>'[1]5'!Y$698</f>
        <v>25</v>
      </c>
      <c r="M28" s="101">
        <f>'[1]5'!AA$698</f>
        <v>26.125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'[1]5'!C$699</f>
        <v>0</v>
      </c>
      <c r="F29" s="101">
        <f>'[1]5'!D$699</f>
        <v>0</v>
      </c>
      <c r="G29" s="101">
        <f>'[1]5'!E$699</f>
        <v>0</v>
      </c>
      <c r="H29" s="102">
        <f>'[1]5'!F$699</f>
        <v>0</v>
      </c>
      <c r="I29" s="101">
        <f>'[1]5'!G$699</f>
        <v>0</v>
      </c>
      <c r="J29" s="103">
        <f>'[1]5'!H$699</f>
        <v>0</v>
      </c>
      <c r="K29" s="101">
        <f>'[1]5'!P$699</f>
        <v>0</v>
      </c>
      <c r="L29" s="101">
        <f>'[1]5'!Y$699</f>
        <v>0</v>
      </c>
      <c r="M29" s="101">
        <f>'[1]5'!AA$699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'[1]5'!C$700</f>
        <v>115</v>
      </c>
      <c r="F30" s="101">
        <f>'[1]5'!D$700</f>
        <v>179</v>
      </c>
      <c r="G30" s="101">
        <f>'[1]5'!E$700</f>
        <v>177</v>
      </c>
      <c r="H30" s="102">
        <f>'[1]5'!F$700</f>
        <v>340</v>
      </c>
      <c r="I30" s="101">
        <f>'[1]5'!G$700</f>
        <v>340</v>
      </c>
      <c r="J30" s="103">
        <f>'[1]5'!H$700</f>
        <v>340</v>
      </c>
      <c r="K30" s="101">
        <f>'[1]5'!P$700</f>
        <v>179.7</v>
      </c>
      <c r="L30" s="101">
        <f>'[1]5'!Y$700</f>
        <v>302.20119999999997</v>
      </c>
      <c r="M30" s="101">
        <f>'[1]5'!AA$700</f>
        <v>404.62525399999993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'[1]5'!C$701</f>
        <v>0</v>
      </c>
      <c r="F31" s="101">
        <f>'[1]5'!D$701</f>
        <v>0</v>
      </c>
      <c r="G31" s="101">
        <f>'[1]5'!E$701</f>
        <v>0</v>
      </c>
      <c r="H31" s="102">
        <f>'[1]5'!F$701</f>
        <v>1</v>
      </c>
      <c r="I31" s="101">
        <f>'[1]5'!G$701</f>
        <v>1</v>
      </c>
      <c r="J31" s="103">
        <f>'[1]5'!H$701</f>
        <v>1</v>
      </c>
      <c r="K31" s="101">
        <f>'[1]5'!P$701</f>
        <v>2</v>
      </c>
      <c r="L31" s="101">
        <f>'[1]5'!Y$701</f>
        <v>2.4320000000000004</v>
      </c>
      <c r="M31" s="101">
        <f>'[1]5'!AA$701</f>
        <v>2.5414400000000001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'[1]5'!C$702</f>
        <v>4</v>
      </c>
      <c r="F32" s="101">
        <f>'[1]5'!D$702</f>
        <v>2</v>
      </c>
      <c r="G32" s="101">
        <f>'[1]5'!E$702</f>
        <v>0</v>
      </c>
      <c r="H32" s="102">
        <f>'[1]5'!F$702</f>
        <v>40</v>
      </c>
      <c r="I32" s="101">
        <f>'[1]5'!G$702</f>
        <v>40</v>
      </c>
      <c r="J32" s="103">
        <f>'[1]5'!H$702</f>
        <v>40</v>
      </c>
      <c r="K32" s="101">
        <f>'[1]5'!P$702</f>
        <v>40</v>
      </c>
      <c r="L32" s="101">
        <f>'[1]5'!Y$702</f>
        <v>41.152000000000001</v>
      </c>
      <c r="M32" s="101">
        <f>'[1]5'!AA$702</f>
        <v>43.003839999999997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'[1]5'!C$703</f>
        <v>78</v>
      </c>
      <c r="F33" s="101">
        <f>'[1]5'!D$703</f>
        <v>128</v>
      </c>
      <c r="G33" s="101">
        <f>'[1]5'!E$703</f>
        <v>171</v>
      </c>
      <c r="H33" s="102">
        <f>'[1]5'!F$703</f>
        <v>266</v>
      </c>
      <c r="I33" s="101">
        <f>'[1]5'!G$703</f>
        <v>266</v>
      </c>
      <c r="J33" s="103">
        <f>'[1]5'!H$703</f>
        <v>266</v>
      </c>
      <c r="K33" s="101">
        <f>'[1]5'!P$703</f>
        <v>487</v>
      </c>
      <c r="L33" s="101">
        <f>'[1]5'!Y$703</f>
        <v>523.85599999999999</v>
      </c>
      <c r="M33" s="101">
        <f>'[1]5'!AA$703</f>
        <v>547.42952000000002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'[1]5'!C$704</f>
        <v>5037</v>
      </c>
      <c r="F34" s="101">
        <f>'[1]5'!D$704</f>
        <v>4678</v>
      </c>
      <c r="G34" s="101">
        <f>'[1]5'!E$704</f>
        <v>4729</v>
      </c>
      <c r="H34" s="102">
        <f>'[1]5'!F$704</f>
        <v>4913</v>
      </c>
      <c r="I34" s="101">
        <f>'[1]5'!G$704</f>
        <v>5397</v>
      </c>
      <c r="J34" s="103">
        <f>'[1]5'!H$704</f>
        <v>5397</v>
      </c>
      <c r="K34" s="101">
        <f>'[1]5'!P$704</f>
        <v>5112</v>
      </c>
      <c r="L34" s="101">
        <f>'[1]5'!Y$704</f>
        <v>6561.0920000000006</v>
      </c>
      <c r="M34" s="101">
        <f>'[1]5'!AA$704</f>
        <v>5656.3411400000005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'[1]5'!C$705</f>
        <v>0</v>
      </c>
      <c r="F35" s="101">
        <f>'[1]5'!D$705</f>
        <v>0</v>
      </c>
      <c r="G35" s="101">
        <f>'[1]5'!E$705</f>
        <v>0</v>
      </c>
      <c r="H35" s="102">
        <f>'[1]5'!F$705</f>
        <v>0</v>
      </c>
      <c r="I35" s="101">
        <f>'[1]5'!G$705</f>
        <v>0</v>
      </c>
      <c r="J35" s="103">
        <f>'[1]5'!H$705</f>
        <v>0</v>
      </c>
      <c r="K35" s="101">
        <f>'[1]5'!P$705</f>
        <v>0</v>
      </c>
      <c r="L35" s="101">
        <f>'[1]5'!Y$705</f>
        <v>0</v>
      </c>
      <c r="M35" s="101">
        <f>'[1]5'!AA$705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'[1]5'!C$706</f>
        <v>0</v>
      </c>
      <c r="F36" s="101">
        <f>'[1]5'!D$706</f>
        <v>0</v>
      </c>
      <c r="G36" s="101">
        <f>'[1]5'!E$706</f>
        <v>0</v>
      </c>
      <c r="H36" s="102">
        <f>'[1]5'!F$706</f>
        <v>478</v>
      </c>
      <c r="I36" s="101">
        <f>'[1]5'!G$706</f>
        <v>478</v>
      </c>
      <c r="J36" s="103">
        <f>'[1]5'!H$706</f>
        <v>478</v>
      </c>
      <c r="K36" s="101">
        <f>'[1]5'!P$706</f>
        <v>266</v>
      </c>
      <c r="L36" s="101">
        <f>'[1]5'!Y$706</f>
        <v>331</v>
      </c>
      <c r="M36" s="101">
        <f>'[1]5'!AA$706</f>
        <v>1077.395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'[1]5'!C$707</f>
        <v>700</v>
      </c>
      <c r="F37" s="101">
        <f>'[1]5'!D$707</f>
        <v>517</v>
      </c>
      <c r="G37" s="101">
        <f>'[1]5'!E$707</f>
        <v>237</v>
      </c>
      <c r="H37" s="102">
        <f>'[1]5'!F$707</f>
        <v>392</v>
      </c>
      <c r="I37" s="101">
        <f>'[1]5'!G$707</f>
        <v>392</v>
      </c>
      <c r="J37" s="103">
        <f>'[1]5'!H$707</f>
        <v>392</v>
      </c>
      <c r="K37" s="101">
        <f>'[1]5'!P$707</f>
        <v>324.70000000000005</v>
      </c>
      <c r="L37" s="101">
        <f>'[1]5'!Y$707</f>
        <v>381.74400000000014</v>
      </c>
      <c r="M37" s="101">
        <f>'[1]5'!AA$707</f>
        <v>294.42248000000006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'[1]5'!C$708</f>
        <v>111</v>
      </c>
      <c r="F38" s="101">
        <f>'[1]5'!D$708</f>
        <v>179</v>
      </c>
      <c r="G38" s="101">
        <f>'[1]5'!E$708</f>
        <v>35</v>
      </c>
      <c r="H38" s="102">
        <f>'[1]5'!F$708</f>
        <v>279</v>
      </c>
      <c r="I38" s="101">
        <f>'[1]5'!G$708</f>
        <v>279</v>
      </c>
      <c r="J38" s="103">
        <f>'[1]5'!H$708</f>
        <v>279</v>
      </c>
      <c r="K38" s="101">
        <f>'[1]5'!P$708</f>
        <v>322</v>
      </c>
      <c r="L38" s="101">
        <f>'[1]5'!Y$708</f>
        <v>363.04399999999998</v>
      </c>
      <c r="M38" s="101">
        <f>'[1]5'!AA$708</f>
        <v>379.38097999999997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'[1]5'!C$709</f>
        <v>242</v>
      </c>
      <c r="F39" s="101">
        <f>'[1]5'!D$709</f>
        <v>312</v>
      </c>
      <c r="G39" s="101">
        <f>'[1]5'!E$709</f>
        <v>195</v>
      </c>
      <c r="H39" s="102">
        <f>'[1]5'!F$709</f>
        <v>80</v>
      </c>
      <c r="I39" s="101">
        <f>'[1]5'!G$709</f>
        <v>80</v>
      </c>
      <c r="J39" s="103">
        <f>'[1]5'!H$709</f>
        <v>80</v>
      </c>
      <c r="K39" s="101">
        <f>'[1]5'!P$709</f>
        <v>450</v>
      </c>
      <c r="L39" s="101">
        <f>'[1]5'!Y$709</f>
        <v>0.12000000000000455</v>
      </c>
      <c r="M39" s="101">
        <f>'[1]5'!AA$709</f>
        <v>0.12540000000000473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'[1]5'!C$710</f>
        <v>1407</v>
      </c>
      <c r="F40" s="101">
        <f>'[1]5'!D$710</f>
        <v>951</v>
      </c>
      <c r="G40" s="101">
        <f>'[1]5'!E$710</f>
        <v>0</v>
      </c>
      <c r="H40" s="102">
        <f>'[1]5'!F$710</f>
        <v>1</v>
      </c>
      <c r="I40" s="101">
        <f>'[1]5'!G$710</f>
        <v>1</v>
      </c>
      <c r="J40" s="103">
        <f>'[1]5'!H$710</f>
        <v>1</v>
      </c>
      <c r="K40" s="101">
        <f>'[1]5'!P$710</f>
        <v>25</v>
      </c>
      <c r="L40" s="101">
        <f>'[1]5'!Y$710</f>
        <v>48.400000000000091</v>
      </c>
      <c r="M40" s="101">
        <f>'[1]5'!AA$710</f>
        <v>50.578000000000003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'[1]5'!C$711</f>
        <v>0</v>
      </c>
      <c r="F41" s="101">
        <f>'[1]5'!D$711</f>
        <v>0</v>
      </c>
      <c r="G41" s="101">
        <f>'[1]5'!E$711</f>
        <v>0</v>
      </c>
      <c r="H41" s="102">
        <f>'[1]5'!F$711</f>
        <v>25</v>
      </c>
      <c r="I41" s="101">
        <f>'[1]5'!G$711</f>
        <v>25</v>
      </c>
      <c r="J41" s="103">
        <f>'[1]5'!H$711</f>
        <v>25</v>
      </c>
      <c r="K41" s="101">
        <f>'[1]5'!P$711</f>
        <v>50</v>
      </c>
      <c r="L41" s="101">
        <f>'[1]5'!Y$711</f>
        <v>51.844000000000008</v>
      </c>
      <c r="M41" s="101">
        <f>'[1]5'!AA$711</f>
        <v>54.176980000000007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'[1]5'!C$712</f>
        <v>3787</v>
      </c>
      <c r="F42" s="101">
        <f>'[1]5'!D$712</f>
        <v>3186</v>
      </c>
      <c r="G42" s="101">
        <f>'[1]5'!E$712</f>
        <v>2997</v>
      </c>
      <c r="H42" s="102">
        <f>'[1]5'!F$712</f>
        <v>4073</v>
      </c>
      <c r="I42" s="101">
        <f>'[1]5'!G$712</f>
        <v>3853</v>
      </c>
      <c r="J42" s="103">
        <f>'[1]5'!H$712</f>
        <v>3853</v>
      </c>
      <c r="K42" s="101">
        <f>'[1]5'!P$712</f>
        <v>3418.2</v>
      </c>
      <c r="L42" s="101">
        <f>'[1]5'!Y$712</f>
        <v>3718.3632000000002</v>
      </c>
      <c r="M42" s="101">
        <f>'[1]5'!AA$712</f>
        <v>4068.614544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'[1]5'!C$713</f>
        <v>0</v>
      </c>
      <c r="F43" s="101">
        <f>'[1]5'!D$713</f>
        <v>0</v>
      </c>
      <c r="G43" s="101">
        <f>'[1]5'!E$713</f>
        <v>0</v>
      </c>
      <c r="H43" s="102">
        <f>'[1]5'!F$713</f>
        <v>0</v>
      </c>
      <c r="I43" s="101">
        <f>'[1]5'!G$713</f>
        <v>114</v>
      </c>
      <c r="J43" s="103">
        <f>'[1]5'!H$713</f>
        <v>114</v>
      </c>
      <c r="K43" s="101">
        <f>'[1]5'!P$713</f>
        <v>80</v>
      </c>
      <c r="L43" s="101">
        <f>'[1]5'!Y$713</f>
        <v>111</v>
      </c>
      <c r="M43" s="101">
        <f>'[1]5'!AA$713</f>
        <v>84.644999999999996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'[1]5'!C$714</f>
        <v>261</v>
      </c>
      <c r="F44" s="101">
        <f>'[1]5'!D$714</f>
        <v>357</v>
      </c>
      <c r="G44" s="101">
        <f>'[1]5'!E$714</f>
        <v>144</v>
      </c>
      <c r="H44" s="102">
        <f>'[1]5'!F$714</f>
        <v>450</v>
      </c>
      <c r="I44" s="101">
        <f>'[1]5'!G$714</f>
        <v>356</v>
      </c>
      <c r="J44" s="103">
        <f>'[1]5'!H$714</f>
        <v>356</v>
      </c>
      <c r="K44" s="101">
        <f>'[1]5'!P$714</f>
        <v>296</v>
      </c>
      <c r="L44" s="101">
        <f>'[1]5'!Y$714</f>
        <v>401.92400000000004</v>
      </c>
      <c r="M44" s="101">
        <f>'[1]5'!AA$714</f>
        <v>420.01058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'[1]5'!C$715</f>
        <v>24</v>
      </c>
      <c r="F45" s="101">
        <f>'[1]5'!D$715</f>
        <v>14</v>
      </c>
      <c r="G45" s="101">
        <f>'[1]5'!E$715</f>
        <v>23</v>
      </c>
      <c r="H45" s="102">
        <f>'[1]5'!F$715</f>
        <v>30</v>
      </c>
      <c r="I45" s="101">
        <f>'[1]5'!G$715</f>
        <v>30</v>
      </c>
      <c r="J45" s="103">
        <f>'[1]5'!H$715</f>
        <v>30</v>
      </c>
      <c r="K45" s="101">
        <f>'[1]5'!P$715</f>
        <v>70</v>
      </c>
      <c r="L45" s="101">
        <f>'[1]5'!Y$715</f>
        <v>98.662400000000005</v>
      </c>
      <c r="M45" s="101">
        <f>'[1]5'!AA$715</f>
        <v>103.102208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'[1]5'!C$716</f>
        <v>0</v>
      </c>
      <c r="F46" s="94">
        <f>'[1]5'!D$716</f>
        <v>31</v>
      </c>
      <c r="G46" s="94">
        <f>'[1]5'!E$716</f>
        <v>0</v>
      </c>
      <c r="H46" s="95">
        <f>'[1]5'!F$716</f>
        <v>5</v>
      </c>
      <c r="I46" s="94">
        <f>'[1]5'!G$716</f>
        <v>5</v>
      </c>
      <c r="J46" s="96">
        <f>'[1]5'!H$716</f>
        <v>5</v>
      </c>
      <c r="K46" s="94">
        <f>'[1]5'!P$716</f>
        <v>0</v>
      </c>
      <c r="L46" s="94">
        <f>'[1]5'!Y$716</f>
        <v>0</v>
      </c>
      <c r="M46" s="94">
        <f>'[1]5'!AA$716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'[1]5'!C$718</f>
        <v>0</v>
      </c>
      <c r="F48" s="88">
        <f>'[1]5'!D$718</f>
        <v>0</v>
      </c>
      <c r="G48" s="88">
        <f>'[1]5'!E$718</f>
        <v>0</v>
      </c>
      <c r="H48" s="89">
        <f>'[1]5'!F$718</f>
        <v>0</v>
      </c>
      <c r="I48" s="88">
        <f>'[1]5'!G$718</f>
        <v>0</v>
      </c>
      <c r="J48" s="90">
        <f>'[1]5'!H$718</f>
        <v>0</v>
      </c>
      <c r="K48" s="88">
        <f>'[1]5'!P$718</f>
        <v>0</v>
      </c>
      <c r="L48" s="88">
        <f>'[1]5'!Y$718</f>
        <v>0</v>
      </c>
      <c r="M48" s="88">
        <f>'[1]5'!AA$718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'[1]5'!C$719</f>
        <v>0</v>
      </c>
      <c r="F49" s="94">
        <f>'[1]5'!D$719</f>
        <v>0</v>
      </c>
      <c r="G49" s="94">
        <f>'[1]5'!E$719</f>
        <v>0</v>
      </c>
      <c r="H49" s="95">
        <f>'[1]5'!F$719</f>
        <v>0</v>
      </c>
      <c r="I49" s="94">
        <f>'[1]5'!G$719</f>
        <v>0</v>
      </c>
      <c r="J49" s="96">
        <f>'[1]5'!H$719</f>
        <v>0</v>
      </c>
      <c r="K49" s="94">
        <f>'[1]5'!P$719</f>
        <v>0</v>
      </c>
      <c r="L49" s="94">
        <f>'[1]5'!Y$719</f>
        <v>0</v>
      </c>
      <c r="M49" s="94">
        <f>'[1]5'!AA$719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83</v>
      </c>
      <c r="F51" s="74">
        <f t="shared" si="4"/>
        <v>269</v>
      </c>
      <c r="G51" s="74">
        <f t="shared" si="4"/>
        <v>9</v>
      </c>
      <c r="H51" s="75">
        <f t="shared" si="4"/>
        <v>7</v>
      </c>
      <c r="I51" s="74">
        <f t="shared" si="4"/>
        <v>7</v>
      </c>
      <c r="J51" s="76">
        <f t="shared" si="4"/>
        <v>7</v>
      </c>
      <c r="K51" s="74">
        <f t="shared" si="4"/>
        <v>180</v>
      </c>
      <c r="L51" s="74">
        <f t="shared" si="4"/>
        <v>180.202</v>
      </c>
      <c r="M51" s="74">
        <f t="shared" si="4"/>
        <v>195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'[1]5'!C$723</f>
        <v>0</v>
      </c>
      <c r="F54" s="88">
        <f>'[1]5'!D$723</f>
        <v>0</v>
      </c>
      <c r="G54" s="88">
        <f>'[1]5'!E$723</f>
        <v>0</v>
      </c>
      <c r="H54" s="89">
        <f>'[1]5'!F$723</f>
        <v>0</v>
      </c>
      <c r="I54" s="88">
        <f>'[1]5'!G$723</f>
        <v>0</v>
      </c>
      <c r="J54" s="90">
        <f>'[1]5'!H$723</f>
        <v>0</v>
      </c>
      <c r="K54" s="88">
        <f>'[1]5'!P$723</f>
        <v>0</v>
      </c>
      <c r="L54" s="88">
        <f>'[1]5'!Y$723</f>
        <v>0</v>
      </c>
      <c r="M54" s="88">
        <f>'[1]5'!AA$723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'[1]5'!C$724</f>
        <v>0</v>
      </c>
      <c r="F55" s="94">
        <f>'[1]5'!D$724</f>
        <v>0</v>
      </c>
      <c r="G55" s="94">
        <f>'[1]5'!E$724</f>
        <v>0</v>
      </c>
      <c r="H55" s="95">
        <f>'[1]5'!F$724</f>
        <v>0</v>
      </c>
      <c r="I55" s="94">
        <f>'[1]5'!G$724</f>
        <v>0</v>
      </c>
      <c r="J55" s="96">
        <f>'[1]5'!H$724</f>
        <v>0</v>
      </c>
      <c r="K55" s="94">
        <f>'[1]5'!P$724</f>
        <v>0</v>
      </c>
      <c r="L55" s="94">
        <f>'[1]5'!Y$724</f>
        <v>0</v>
      </c>
      <c r="M55" s="94">
        <f>'[1]5'!AA$724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'[1]5'!C$726</f>
        <v>0</v>
      </c>
      <c r="F57" s="88">
        <f>'[1]5'!D$726</f>
        <v>0</v>
      </c>
      <c r="G57" s="88">
        <f>'[1]5'!E$726</f>
        <v>0</v>
      </c>
      <c r="H57" s="89">
        <f>'[1]5'!F$726</f>
        <v>0</v>
      </c>
      <c r="I57" s="88">
        <f>'[1]5'!G$726</f>
        <v>0</v>
      </c>
      <c r="J57" s="90">
        <f>'[1]5'!H$726</f>
        <v>0</v>
      </c>
      <c r="K57" s="88">
        <f>'[1]5'!P$726</f>
        <v>0</v>
      </c>
      <c r="L57" s="88">
        <f>'[1]5'!Y$726</f>
        <v>0</v>
      </c>
      <c r="M57" s="88">
        <f>'[1]5'!AA$726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'[1]5'!C$727</f>
        <v>0</v>
      </c>
      <c r="F58" s="94">
        <f>'[1]5'!D$727</f>
        <v>0</v>
      </c>
      <c r="G58" s="94">
        <f>'[1]5'!E$727</f>
        <v>0</v>
      </c>
      <c r="H58" s="95">
        <f>'[1]5'!F$727</f>
        <v>0</v>
      </c>
      <c r="I58" s="94">
        <f>'[1]5'!G$727</f>
        <v>0</v>
      </c>
      <c r="J58" s="96">
        <f>'[1]5'!H$727</f>
        <v>0</v>
      </c>
      <c r="K58" s="94">
        <f>'[1]5'!P$727</f>
        <v>0</v>
      </c>
      <c r="L58" s="94">
        <f>'[1]5'!Y$727</f>
        <v>0</v>
      </c>
      <c r="M58" s="94">
        <f>'[1]5'!AA$727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'[1]5'!C$729</f>
        <v>0</v>
      </c>
      <c r="F60" s="88">
        <f>'[1]5'!D$729</f>
        <v>0</v>
      </c>
      <c r="G60" s="88">
        <f>'[1]5'!E$729</f>
        <v>0</v>
      </c>
      <c r="H60" s="89">
        <f>'[1]5'!F$729</f>
        <v>0</v>
      </c>
      <c r="I60" s="88">
        <f>'[1]5'!G$729</f>
        <v>0</v>
      </c>
      <c r="J60" s="90">
        <f>'[1]5'!H$729</f>
        <v>0</v>
      </c>
      <c r="K60" s="88">
        <f>'[1]5'!P$729</f>
        <v>0</v>
      </c>
      <c r="L60" s="88">
        <f>'[1]5'!Y$729</f>
        <v>0</v>
      </c>
      <c r="M60" s="88">
        <f>'[1]5'!AA$729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'[1]5'!C$730</f>
        <v>0</v>
      </c>
      <c r="F61" s="94">
        <f>'[1]5'!D$730</f>
        <v>0</v>
      </c>
      <c r="G61" s="94">
        <f>'[1]5'!E$730</f>
        <v>0</v>
      </c>
      <c r="H61" s="95">
        <f>'[1]5'!F$730</f>
        <v>0</v>
      </c>
      <c r="I61" s="94">
        <f>'[1]5'!G$730</f>
        <v>0</v>
      </c>
      <c r="J61" s="96">
        <f>'[1]5'!H$730</f>
        <v>0</v>
      </c>
      <c r="K61" s="94">
        <f>'[1]5'!P$730</f>
        <v>0</v>
      </c>
      <c r="L61" s="94">
        <f>'[1]5'!Y$730</f>
        <v>0</v>
      </c>
      <c r="M61" s="94">
        <f>'[1]5'!AA$730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'[1]5'!C$731</f>
        <v>0</v>
      </c>
      <c r="F62" s="101">
        <f>'[1]5'!D$731</f>
        <v>0</v>
      </c>
      <c r="G62" s="101">
        <f>'[1]5'!E$731</f>
        <v>0</v>
      </c>
      <c r="H62" s="102">
        <f>'[1]5'!F$731</f>
        <v>0</v>
      </c>
      <c r="I62" s="101">
        <f>'[1]5'!G$731</f>
        <v>0</v>
      </c>
      <c r="J62" s="103">
        <f>'[1]5'!H$731</f>
        <v>0</v>
      </c>
      <c r="K62" s="101">
        <f>'[1]5'!P$731</f>
        <v>0</v>
      </c>
      <c r="L62" s="101">
        <f>'[1]5'!Y$731</f>
        <v>0</v>
      </c>
      <c r="M62" s="101">
        <f>'[1]5'!AA$731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'[1]5'!C$732</f>
        <v>0</v>
      </c>
      <c r="F63" s="101">
        <f>'[1]5'!D$732</f>
        <v>0</v>
      </c>
      <c r="G63" s="101">
        <f>'[1]5'!E$732</f>
        <v>0</v>
      </c>
      <c r="H63" s="102">
        <f>'[1]5'!F$732</f>
        <v>0</v>
      </c>
      <c r="I63" s="101">
        <f>'[1]5'!G$732</f>
        <v>0</v>
      </c>
      <c r="J63" s="103">
        <f>'[1]5'!H$732</f>
        <v>0</v>
      </c>
      <c r="K63" s="101">
        <f>'[1]5'!P$732</f>
        <v>0</v>
      </c>
      <c r="L63" s="101">
        <f>'[1]5'!Y$732</f>
        <v>0</v>
      </c>
      <c r="M63" s="101">
        <f>'[1]5'!AA$732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'[1]5'!C$735</f>
        <v>0</v>
      </c>
      <c r="F66" s="88">
        <f>'[1]5'!D$735</f>
        <v>0</v>
      </c>
      <c r="G66" s="88">
        <f>'[1]5'!E$735</f>
        <v>0</v>
      </c>
      <c r="H66" s="89">
        <f>'[1]5'!F$735</f>
        <v>0</v>
      </c>
      <c r="I66" s="88">
        <f>'[1]5'!G$735</f>
        <v>0</v>
      </c>
      <c r="J66" s="90">
        <f>'[1]5'!H$735</f>
        <v>0</v>
      </c>
      <c r="K66" s="88">
        <f>'[1]5'!P$735</f>
        <v>0</v>
      </c>
      <c r="L66" s="88">
        <f>'[1]5'!Y$735</f>
        <v>0</v>
      </c>
      <c r="M66" s="90">
        <f>'[1]5'!AA$735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'[1]5'!C$736</f>
        <v>0</v>
      </c>
      <c r="F67" s="94">
        <f>'[1]5'!D$736</f>
        <v>0</v>
      </c>
      <c r="G67" s="94">
        <f>'[1]5'!E$736</f>
        <v>0</v>
      </c>
      <c r="H67" s="95">
        <f>'[1]5'!F$736</f>
        <v>0</v>
      </c>
      <c r="I67" s="94">
        <f>'[1]5'!G$736</f>
        <v>0</v>
      </c>
      <c r="J67" s="96">
        <f>'[1]5'!H$736</f>
        <v>0</v>
      </c>
      <c r="K67" s="94">
        <f>'[1]5'!P$736</f>
        <v>0</v>
      </c>
      <c r="L67" s="94">
        <f>'[1]5'!Y$736</f>
        <v>0</v>
      </c>
      <c r="M67" s="96">
        <f>'[1]5'!AA$736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'[1]5'!C$738</f>
        <v>0</v>
      </c>
      <c r="F69" s="88">
        <f>'[1]5'!D$738</f>
        <v>0</v>
      </c>
      <c r="G69" s="88">
        <f>'[1]5'!E$738</f>
        <v>0</v>
      </c>
      <c r="H69" s="89">
        <f>'[1]5'!F$738</f>
        <v>0</v>
      </c>
      <c r="I69" s="88">
        <f>'[1]5'!G$738</f>
        <v>0</v>
      </c>
      <c r="J69" s="90">
        <f>'[1]5'!H$738</f>
        <v>0</v>
      </c>
      <c r="K69" s="88">
        <f>'[1]5'!P$738</f>
        <v>0</v>
      </c>
      <c r="L69" s="88">
        <f>'[1]5'!Y$738</f>
        <v>0</v>
      </c>
      <c r="M69" s="90">
        <f>'[1]5'!AA$738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'[1]5'!C$739</f>
        <v>0</v>
      </c>
      <c r="F70" s="94">
        <f>'[1]5'!D$739</f>
        <v>0</v>
      </c>
      <c r="G70" s="94">
        <f>'[1]5'!E$739</f>
        <v>0</v>
      </c>
      <c r="H70" s="95">
        <f>'[1]5'!F$739</f>
        <v>0</v>
      </c>
      <c r="I70" s="94">
        <f>'[1]5'!G$739</f>
        <v>0</v>
      </c>
      <c r="J70" s="96">
        <f>'[1]5'!H$739</f>
        <v>0</v>
      </c>
      <c r="K70" s="94">
        <f>'[1]5'!P$739</f>
        <v>0</v>
      </c>
      <c r="L70" s="94">
        <f>'[1]5'!Y$739</f>
        <v>0</v>
      </c>
      <c r="M70" s="96">
        <f>'[1]5'!AA$739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'[1]5'!C$740</f>
        <v>0</v>
      </c>
      <c r="F72" s="101">
        <f>'[1]5'!D$740</f>
        <v>0</v>
      </c>
      <c r="G72" s="101">
        <f>'[1]5'!E$740</f>
        <v>0</v>
      </c>
      <c r="H72" s="102">
        <f>'[1]5'!F$740</f>
        <v>0</v>
      </c>
      <c r="I72" s="101">
        <f>'[1]5'!G$740</f>
        <v>0</v>
      </c>
      <c r="J72" s="103">
        <f>'[1]5'!H$740</f>
        <v>0</v>
      </c>
      <c r="K72" s="101">
        <f>'[1]5'!P$740</f>
        <v>0</v>
      </c>
      <c r="L72" s="101">
        <f>'[1]5'!Y$740</f>
        <v>0</v>
      </c>
      <c r="M72" s="101">
        <f>'[1]5'!AA$740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83</v>
      </c>
      <c r="F73" s="101">
        <f t="shared" si="12"/>
        <v>269</v>
      </c>
      <c r="G73" s="101">
        <f t="shared" si="12"/>
        <v>9</v>
      </c>
      <c r="H73" s="102">
        <f t="shared" si="12"/>
        <v>7</v>
      </c>
      <c r="I73" s="101">
        <f t="shared" si="12"/>
        <v>7</v>
      </c>
      <c r="J73" s="103">
        <f t="shared" si="12"/>
        <v>7</v>
      </c>
      <c r="K73" s="101">
        <f t="shared" si="12"/>
        <v>180</v>
      </c>
      <c r="L73" s="101">
        <f t="shared" si="12"/>
        <v>180.202</v>
      </c>
      <c r="M73" s="101">
        <f t="shared" si="12"/>
        <v>195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'[1]5'!C$742</f>
        <v>83</v>
      </c>
      <c r="F74" s="88">
        <f>'[1]5'!D$742</f>
        <v>269</v>
      </c>
      <c r="G74" s="88">
        <f>'[1]5'!E$742</f>
        <v>9</v>
      </c>
      <c r="H74" s="89">
        <f>'[1]5'!F$742</f>
        <v>7</v>
      </c>
      <c r="I74" s="88">
        <f>'[1]5'!G$742</f>
        <v>7</v>
      </c>
      <c r="J74" s="90">
        <f>'[1]5'!H$742</f>
        <v>7</v>
      </c>
      <c r="K74" s="88">
        <f>'[1]5'!P$742</f>
        <v>180</v>
      </c>
      <c r="L74" s="88">
        <f>'[1]5'!Y$742</f>
        <v>180.202</v>
      </c>
      <c r="M74" s="88">
        <f>'[1]5'!AA$742</f>
        <v>195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'[1]5'!C$743</f>
        <v>0</v>
      </c>
      <c r="F75" s="94">
        <f>'[1]5'!D$743</f>
        <v>0</v>
      </c>
      <c r="G75" s="94">
        <f>'[1]5'!E$743</f>
        <v>0</v>
      </c>
      <c r="H75" s="95">
        <f>'[1]5'!F$743</f>
        <v>0</v>
      </c>
      <c r="I75" s="94">
        <f>'[1]5'!G$743</f>
        <v>0</v>
      </c>
      <c r="J75" s="96">
        <f>'[1]5'!H$743</f>
        <v>0</v>
      </c>
      <c r="K75" s="94">
        <f>'[1]5'!P$743</f>
        <v>0</v>
      </c>
      <c r="L75" s="94">
        <f>'[1]5'!Y$743</f>
        <v>0</v>
      </c>
      <c r="M75" s="94">
        <f>'[1]5'!AA$743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46</v>
      </c>
      <c r="F77" s="74">
        <f t="shared" si="13"/>
        <v>186</v>
      </c>
      <c r="G77" s="74">
        <f t="shared" si="13"/>
        <v>170</v>
      </c>
      <c r="H77" s="75">
        <f t="shared" si="13"/>
        <v>438</v>
      </c>
      <c r="I77" s="74">
        <f t="shared" si="13"/>
        <v>338</v>
      </c>
      <c r="J77" s="76">
        <f t="shared" si="13"/>
        <v>338</v>
      </c>
      <c r="K77" s="74">
        <f t="shared" si="13"/>
        <v>408</v>
      </c>
      <c r="L77" s="74">
        <f t="shared" si="13"/>
        <v>479.08800000000002</v>
      </c>
      <c r="M77" s="74">
        <f t="shared" si="13"/>
        <v>498.50152000000003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'[1]5'!C$746</f>
        <v>0</v>
      </c>
      <c r="F79" s="88">
        <f>'[1]5'!D$746</f>
        <v>0</v>
      </c>
      <c r="G79" s="88">
        <f>'[1]5'!E$746</f>
        <v>0</v>
      </c>
      <c r="H79" s="89">
        <f>'[1]5'!F$746</f>
        <v>0</v>
      </c>
      <c r="I79" s="88">
        <f>'[1]5'!G$746</f>
        <v>0</v>
      </c>
      <c r="J79" s="90">
        <f>'[1]5'!H$746</f>
        <v>0</v>
      </c>
      <c r="K79" s="88">
        <f>'[1]5'!P$746</f>
        <v>0</v>
      </c>
      <c r="L79" s="88">
        <f>'[1]5'!Y$746</f>
        <v>0</v>
      </c>
      <c r="M79" s="88">
        <f>'[1]5'!AA$746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'[1]5'!C$747</f>
        <v>0</v>
      </c>
      <c r="F80" s="94">
        <f>'[1]5'!D$747</f>
        <v>0</v>
      </c>
      <c r="G80" s="94">
        <f>'[1]5'!E$747</f>
        <v>0</v>
      </c>
      <c r="H80" s="95">
        <f>'[1]5'!F$747</f>
        <v>0</v>
      </c>
      <c r="I80" s="94">
        <f>'[1]5'!G$747</f>
        <v>0</v>
      </c>
      <c r="J80" s="96">
        <f>'[1]5'!H$747</f>
        <v>0</v>
      </c>
      <c r="K80" s="94">
        <f>'[1]5'!P$747</f>
        <v>0</v>
      </c>
      <c r="L80" s="94">
        <f>'[1]5'!Y$747</f>
        <v>0</v>
      </c>
      <c r="M80" s="94">
        <f>'[1]5'!AA$747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46</v>
      </c>
      <c r="F81" s="101">
        <f t="shared" si="15"/>
        <v>186</v>
      </c>
      <c r="G81" s="101">
        <f t="shared" si="15"/>
        <v>170</v>
      </c>
      <c r="H81" s="102">
        <f t="shared" si="15"/>
        <v>438</v>
      </c>
      <c r="I81" s="101">
        <f t="shared" si="15"/>
        <v>338</v>
      </c>
      <c r="J81" s="103">
        <f t="shared" si="15"/>
        <v>338</v>
      </c>
      <c r="K81" s="101">
        <f t="shared" si="15"/>
        <v>408</v>
      </c>
      <c r="L81" s="101">
        <f t="shared" si="15"/>
        <v>479.08800000000002</v>
      </c>
      <c r="M81" s="101">
        <f t="shared" si="15"/>
        <v>498.50152000000003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'[1]5'!C$749</f>
        <v>0</v>
      </c>
      <c r="F82" s="88">
        <f>'[1]5'!D$749</f>
        <v>0</v>
      </c>
      <c r="G82" s="88">
        <f>'[1]5'!E$749</f>
        <v>0</v>
      </c>
      <c r="H82" s="89">
        <f>'[1]5'!F$749</f>
        <v>0</v>
      </c>
      <c r="I82" s="88">
        <f>'[1]5'!G$749</f>
        <v>0</v>
      </c>
      <c r="J82" s="90">
        <f>'[1]5'!H$749</f>
        <v>0</v>
      </c>
      <c r="K82" s="88">
        <f>'[1]5'!P$749</f>
        <v>0</v>
      </c>
      <c r="L82" s="88">
        <f>'[1]5'!Y$749</f>
        <v>0</v>
      </c>
      <c r="M82" s="88">
        <f>'[1]5'!AA$749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'[1]5'!C$750</f>
        <v>46</v>
      </c>
      <c r="F83" s="94">
        <f>'[1]5'!D$750</f>
        <v>186</v>
      </c>
      <c r="G83" s="94">
        <f>'[1]5'!E$750</f>
        <v>170</v>
      </c>
      <c r="H83" s="95">
        <f>'[1]5'!F$750</f>
        <v>438</v>
      </c>
      <c r="I83" s="94">
        <f>'[1]5'!G$750</f>
        <v>338</v>
      </c>
      <c r="J83" s="96">
        <f>'[1]5'!H$750</f>
        <v>338</v>
      </c>
      <c r="K83" s="94">
        <f>'[1]5'!P$750</f>
        <v>408</v>
      </c>
      <c r="L83" s="94">
        <f>'[1]5'!Y$750</f>
        <v>479.08800000000002</v>
      </c>
      <c r="M83" s="94">
        <f>'[1]5'!AA$750</f>
        <v>498.50152000000003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'[1]5'!C$751</f>
        <v>0</v>
      </c>
      <c r="F84" s="101">
        <f>'[1]5'!D$751</f>
        <v>0</v>
      </c>
      <c r="G84" s="101">
        <f>'[1]5'!E$751</f>
        <v>0</v>
      </c>
      <c r="H84" s="102">
        <f>'[1]5'!F$751</f>
        <v>0</v>
      </c>
      <c r="I84" s="101">
        <f>'[1]5'!G$751</f>
        <v>0</v>
      </c>
      <c r="J84" s="103">
        <f>'[1]5'!H$751</f>
        <v>0</v>
      </c>
      <c r="K84" s="101">
        <f>'[1]5'!P$751</f>
        <v>0</v>
      </c>
      <c r="L84" s="101">
        <f>'[1]5'!Y$751</f>
        <v>0</v>
      </c>
      <c r="M84" s="101">
        <f>'[1]5'!AA$751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'[1]5'!C$752</f>
        <v>0</v>
      </c>
      <c r="F85" s="101">
        <f>'[1]5'!D$752</f>
        <v>0</v>
      </c>
      <c r="G85" s="101">
        <f>'[1]5'!E$752</f>
        <v>0</v>
      </c>
      <c r="H85" s="102">
        <f>'[1]5'!F$752</f>
        <v>0</v>
      </c>
      <c r="I85" s="101">
        <f>'[1]5'!G$752</f>
        <v>0</v>
      </c>
      <c r="J85" s="103">
        <f>'[1]5'!H$752</f>
        <v>0</v>
      </c>
      <c r="K85" s="101">
        <f>'[1]5'!P$752</f>
        <v>0</v>
      </c>
      <c r="L85" s="101">
        <f>'[1]5'!Y$752</f>
        <v>0</v>
      </c>
      <c r="M85" s="101">
        <f>'[1]5'!AA$752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'[1]5'!C$753</f>
        <v>0</v>
      </c>
      <c r="F86" s="101">
        <f>'[1]5'!D$753</f>
        <v>0</v>
      </c>
      <c r="G86" s="101">
        <f>'[1]5'!E$753</f>
        <v>0</v>
      </c>
      <c r="H86" s="102">
        <f>'[1]5'!F$753</f>
        <v>0</v>
      </c>
      <c r="I86" s="101">
        <f>'[1]5'!G$753</f>
        <v>0</v>
      </c>
      <c r="J86" s="103">
        <f>'[1]5'!H$753</f>
        <v>0</v>
      </c>
      <c r="K86" s="101">
        <f>'[1]5'!P$753</f>
        <v>0</v>
      </c>
      <c r="L86" s="101">
        <f>'[1]5'!Y$753</f>
        <v>0</v>
      </c>
      <c r="M86" s="101">
        <f>'[1]5'!AA$753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'[1]5'!C$754</f>
        <v>0</v>
      </c>
      <c r="F87" s="101">
        <f>'[1]5'!D$754</f>
        <v>0</v>
      </c>
      <c r="G87" s="101">
        <f>'[1]5'!E$754</f>
        <v>0</v>
      </c>
      <c r="H87" s="102">
        <f>'[1]5'!F$754</f>
        <v>0</v>
      </c>
      <c r="I87" s="101">
        <f>'[1]5'!G$754</f>
        <v>0</v>
      </c>
      <c r="J87" s="103">
        <f>'[1]5'!H$754</f>
        <v>0</v>
      </c>
      <c r="K87" s="101">
        <f>'[1]5'!P$754</f>
        <v>0</v>
      </c>
      <c r="L87" s="101">
        <f>'[1]5'!Y$754</f>
        <v>0</v>
      </c>
      <c r="M87" s="101">
        <f>'[1]5'!AA$754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'[1]5'!C$755</f>
        <v>0</v>
      </c>
      <c r="F88" s="101">
        <f>'[1]5'!D$755</f>
        <v>0</v>
      </c>
      <c r="G88" s="101">
        <f>'[1]5'!E$755</f>
        <v>0</v>
      </c>
      <c r="H88" s="102">
        <f>'[1]5'!F$755</f>
        <v>0</v>
      </c>
      <c r="I88" s="101">
        <f>'[1]5'!G$755</f>
        <v>0</v>
      </c>
      <c r="J88" s="103">
        <f>'[1]5'!H$755</f>
        <v>0</v>
      </c>
      <c r="K88" s="101">
        <f>'[1]5'!P$755</f>
        <v>0</v>
      </c>
      <c r="L88" s="101">
        <f>'[1]5'!Y$755</f>
        <v>0</v>
      </c>
      <c r="M88" s="101">
        <f>'[1]5'!AA$755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'[1]5'!C$756</f>
        <v>2</v>
      </c>
      <c r="F90" s="74">
        <f>'[1]5'!D$756</f>
        <v>0</v>
      </c>
      <c r="G90" s="74">
        <f>'[1]5'!E$756</f>
        <v>10</v>
      </c>
      <c r="H90" s="75">
        <f>'[1]5'!F$756</f>
        <v>0</v>
      </c>
      <c r="I90" s="74">
        <f>'[1]5'!G$756</f>
        <v>0</v>
      </c>
      <c r="J90" s="76">
        <f>'[1]5'!H$756</f>
        <v>0</v>
      </c>
      <c r="K90" s="74">
        <f>'[1]5'!P$756</f>
        <v>0</v>
      </c>
      <c r="L90" s="74">
        <f>'[1]5'!Y$756</f>
        <v>0</v>
      </c>
      <c r="M90" s="74">
        <f>'[1]5'!AA$756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38922</v>
      </c>
      <c r="F92" s="28">
        <f t="shared" ref="F92:M92" si="16">F4+F51+F77+F90</f>
        <v>39817</v>
      </c>
      <c r="G92" s="28">
        <f t="shared" si="16"/>
        <v>39087</v>
      </c>
      <c r="H92" s="29">
        <f t="shared" si="16"/>
        <v>47115</v>
      </c>
      <c r="I92" s="28">
        <f t="shared" si="16"/>
        <v>47299</v>
      </c>
      <c r="J92" s="30">
        <f t="shared" si="16"/>
        <v>47299</v>
      </c>
      <c r="K92" s="28">
        <f t="shared" si="16"/>
        <v>47214.200000000004</v>
      </c>
      <c r="L92" s="28">
        <f t="shared" si="16"/>
        <v>51394.031200000005</v>
      </c>
      <c r="M92" s="28">
        <f t="shared" si="16"/>
        <v>53964.078574000006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'[1]5'!$B$13)</f>
        <v>Table B.2e: Payments and estimates by economic classification: Research &amp; Technology Devel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48924</v>
      </c>
      <c r="F4" s="74">
        <f t="shared" ref="F4:M4" si="0">F5+F8+F47</f>
        <v>39541</v>
      </c>
      <c r="G4" s="74">
        <f t="shared" si="0"/>
        <v>41942</v>
      </c>
      <c r="H4" s="75">
        <f t="shared" si="0"/>
        <v>54004</v>
      </c>
      <c r="I4" s="74">
        <f t="shared" si="0"/>
        <v>49504</v>
      </c>
      <c r="J4" s="76">
        <f t="shared" si="0"/>
        <v>49504</v>
      </c>
      <c r="K4" s="74">
        <f t="shared" si="0"/>
        <v>55982.700000000004</v>
      </c>
      <c r="L4" s="74">
        <f t="shared" si="0"/>
        <v>58801.062400000003</v>
      </c>
      <c r="M4" s="74">
        <f t="shared" si="0"/>
        <v>61268.005208000002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33049</v>
      </c>
      <c r="F5" s="81">
        <f t="shared" ref="F5:M5" si="1">SUM(F6:F7)</f>
        <v>32036</v>
      </c>
      <c r="G5" s="81">
        <f t="shared" si="1"/>
        <v>33520</v>
      </c>
      <c r="H5" s="82">
        <f t="shared" si="1"/>
        <v>45881</v>
      </c>
      <c r="I5" s="81">
        <f t="shared" si="1"/>
        <v>40881</v>
      </c>
      <c r="J5" s="83">
        <f t="shared" si="1"/>
        <v>40881</v>
      </c>
      <c r="K5" s="81">
        <f t="shared" si="1"/>
        <v>45969.3</v>
      </c>
      <c r="L5" s="81">
        <f t="shared" si="1"/>
        <v>48497</v>
      </c>
      <c r="M5" s="81">
        <f t="shared" si="1"/>
        <v>51067.85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'[1]5'!C$826</f>
        <v>28972</v>
      </c>
      <c r="F6" s="88">
        <f>'[1]5'!D$826</f>
        <v>27931</v>
      </c>
      <c r="G6" s="88">
        <f>'[1]5'!E$826</f>
        <v>29261</v>
      </c>
      <c r="H6" s="89">
        <f>'[1]5'!F$826</f>
        <v>40604</v>
      </c>
      <c r="I6" s="88">
        <f>'[1]5'!G$826</f>
        <v>35604</v>
      </c>
      <c r="J6" s="90">
        <f>'[1]5'!H$826</f>
        <v>35604</v>
      </c>
      <c r="K6" s="88">
        <f>'[1]5'!P$826</f>
        <v>40576.300000000003</v>
      </c>
      <c r="L6" s="88">
        <f>'[1]5'!Y$826</f>
        <v>42848</v>
      </c>
      <c r="M6" s="88">
        <f>'[1]5'!AA$826</f>
        <v>45636.4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'[1]5'!C$827</f>
        <v>4077</v>
      </c>
      <c r="F7" s="94">
        <f>'[1]5'!D$827</f>
        <v>4105</v>
      </c>
      <c r="G7" s="94">
        <f>'[1]5'!E$827</f>
        <v>4259</v>
      </c>
      <c r="H7" s="95">
        <f>'[1]5'!F$827</f>
        <v>5277</v>
      </c>
      <c r="I7" s="94">
        <f>'[1]5'!G$827</f>
        <v>5277</v>
      </c>
      <c r="J7" s="96">
        <f>'[1]5'!H$827</f>
        <v>5277</v>
      </c>
      <c r="K7" s="94">
        <f>'[1]5'!P$827</f>
        <v>5393</v>
      </c>
      <c r="L7" s="94">
        <f>'[1]5'!Y$827</f>
        <v>5649</v>
      </c>
      <c r="M7" s="94">
        <f>'[1]5'!AA$827</f>
        <v>5431.45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15875</v>
      </c>
      <c r="F8" s="81">
        <f t="shared" si="2"/>
        <v>7505</v>
      </c>
      <c r="G8" s="81">
        <f t="shared" si="2"/>
        <v>8422</v>
      </c>
      <c r="H8" s="82">
        <f t="shared" si="2"/>
        <v>8123</v>
      </c>
      <c r="I8" s="81">
        <f t="shared" si="2"/>
        <v>8623</v>
      </c>
      <c r="J8" s="83">
        <f t="shared" si="2"/>
        <v>8623</v>
      </c>
      <c r="K8" s="81">
        <f t="shared" si="2"/>
        <v>10013.4</v>
      </c>
      <c r="L8" s="81">
        <f t="shared" si="2"/>
        <v>10304.062400000001</v>
      </c>
      <c r="M8" s="81">
        <f t="shared" si="2"/>
        <v>10200.155208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'[1]5'!C$829</f>
        <v>0</v>
      </c>
      <c r="F9" s="88">
        <f>'[1]5'!D$829</f>
        <v>0</v>
      </c>
      <c r="G9" s="88">
        <f>'[1]5'!E$829</f>
        <v>0</v>
      </c>
      <c r="H9" s="89">
        <f>'[1]5'!F$829</f>
        <v>0</v>
      </c>
      <c r="I9" s="88">
        <f>'[1]5'!G$829</f>
        <v>0</v>
      </c>
      <c r="J9" s="90">
        <f>'[1]5'!H$829</f>
        <v>0</v>
      </c>
      <c r="K9" s="88">
        <f>'[1]5'!P$829</f>
        <v>0</v>
      </c>
      <c r="L9" s="88">
        <f>'[1]5'!Y$829</f>
        <v>0</v>
      </c>
      <c r="M9" s="88">
        <f>'[1]5'!AA$829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'[1]5'!C$830</f>
        <v>0</v>
      </c>
      <c r="F10" s="101">
        <f>'[1]5'!D$830</f>
        <v>0</v>
      </c>
      <c r="G10" s="101">
        <f>'[1]5'!E$830</f>
        <v>0</v>
      </c>
      <c r="H10" s="102">
        <f>'[1]5'!F$830</f>
        <v>0</v>
      </c>
      <c r="I10" s="101">
        <f>'[1]5'!G$830</f>
        <v>0</v>
      </c>
      <c r="J10" s="103">
        <f>'[1]5'!H$830</f>
        <v>0</v>
      </c>
      <c r="K10" s="101">
        <f>'[1]5'!P$830</f>
        <v>0</v>
      </c>
      <c r="L10" s="101">
        <f>'[1]5'!Y$830</f>
        <v>0</v>
      </c>
      <c r="M10" s="101">
        <f>'[1]5'!AA$830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'[1]5'!C$831</f>
        <v>25</v>
      </c>
      <c r="F11" s="101">
        <f>'[1]5'!D$831</f>
        <v>39</v>
      </c>
      <c r="G11" s="101">
        <f>'[1]5'!E$831</f>
        <v>52</v>
      </c>
      <c r="H11" s="102">
        <f>'[1]5'!F$831</f>
        <v>104</v>
      </c>
      <c r="I11" s="101">
        <f>'[1]5'!G$831</f>
        <v>104</v>
      </c>
      <c r="J11" s="103">
        <f>'[1]5'!H$831</f>
        <v>104</v>
      </c>
      <c r="K11" s="101">
        <f>'[1]5'!P$831</f>
        <v>68</v>
      </c>
      <c r="L11" s="101">
        <f>'[1]5'!Y$831</f>
        <v>173.58</v>
      </c>
      <c r="M11" s="101">
        <f>'[1]5'!AA$831</f>
        <v>181.39109999999999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'[1]5'!C$832</f>
        <v>0</v>
      </c>
      <c r="F12" s="101">
        <f>'[1]5'!D$832</f>
        <v>0</v>
      </c>
      <c r="G12" s="101">
        <f>'[1]5'!E$832</f>
        <v>0</v>
      </c>
      <c r="H12" s="102">
        <f>'[1]5'!F$832</f>
        <v>0</v>
      </c>
      <c r="I12" s="101">
        <f>'[1]5'!G$832</f>
        <v>0</v>
      </c>
      <c r="J12" s="103">
        <f>'[1]5'!H$832</f>
        <v>0</v>
      </c>
      <c r="K12" s="101">
        <f>'[1]5'!P$832</f>
        <v>0</v>
      </c>
      <c r="L12" s="101">
        <f>'[1]5'!Y$832</f>
        <v>0</v>
      </c>
      <c r="M12" s="101">
        <f>'[1]5'!AA$832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'[1]5'!C$833</f>
        <v>0</v>
      </c>
      <c r="F13" s="101">
        <f>'[1]5'!D$833</f>
        <v>0</v>
      </c>
      <c r="G13" s="101">
        <f>'[1]5'!E$833</f>
        <v>0</v>
      </c>
      <c r="H13" s="102">
        <f>'[1]5'!F$833</f>
        <v>0</v>
      </c>
      <c r="I13" s="101">
        <f>'[1]5'!G$833</f>
        <v>0</v>
      </c>
      <c r="J13" s="103">
        <f>'[1]5'!H$833</f>
        <v>0</v>
      </c>
      <c r="K13" s="101">
        <f>'[1]5'!P$833</f>
        <v>0</v>
      </c>
      <c r="L13" s="101">
        <f>'[1]5'!Y$833</f>
        <v>0</v>
      </c>
      <c r="M13" s="101">
        <f>'[1]5'!AA$833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'[1]5'!C$834</f>
        <v>58</v>
      </c>
      <c r="F14" s="101">
        <f>'[1]5'!D$834</f>
        <v>30</v>
      </c>
      <c r="G14" s="101">
        <f>'[1]5'!E$834</f>
        <v>6</v>
      </c>
      <c r="H14" s="102">
        <f>'[1]5'!F$834</f>
        <v>20</v>
      </c>
      <c r="I14" s="101">
        <f>'[1]5'!G$834</f>
        <v>20</v>
      </c>
      <c r="J14" s="103">
        <f>'[1]5'!H$834</f>
        <v>20</v>
      </c>
      <c r="K14" s="101">
        <f>'[1]5'!P$834</f>
        <v>15</v>
      </c>
      <c r="L14" s="101">
        <f>'[1]5'!Y$834</f>
        <v>37.72</v>
      </c>
      <c r="M14" s="101">
        <f>'[1]5'!AA$834</f>
        <v>39.417399999999994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'[1]5'!C$835</f>
        <v>154</v>
      </c>
      <c r="F15" s="101">
        <f>'[1]5'!D$835</f>
        <v>164</v>
      </c>
      <c r="G15" s="101">
        <f>'[1]5'!E$835</f>
        <v>287</v>
      </c>
      <c r="H15" s="102">
        <f>'[1]5'!F$835</f>
        <v>422</v>
      </c>
      <c r="I15" s="101">
        <f>'[1]5'!G$835</f>
        <v>422</v>
      </c>
      <c r="J15" s="103">
        <f>'[1]5'!H$835</f>
        <v>422</v>
      </c>
      <c r="K15" s="101">
        <f>'[1]5'!P$835</f>
        <v>344.4</v>
      </c>
      <c r="L15" s="101">
        <f>'[1]5'!Y$835</f>
        <v>512.76240000000007</v>
      </c>
      <c r="M15" s="101">
        <f>'[1]5'!AA$835</f>
        <v>535.83670800000004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'[1]5'!C$836</f>
        <v>234</v>
      </c>
      <c r="F16" s="101">
        <f>'[1]5'!D$836</f>
        <v>0</v>
      </c>
      <c r="G16" s="101">
        <f>'[1]5'!E$836</f>
        <v>0</v>
      </c>
      <c r="H16" s="102">
        <f>'[1]5'!F$836</f>
        <v>0</v>
      </c>
      <c r="I16" s="101">
        <f>'[1]5'!G$836</f>
        <v>0</v>
      </c>
      <c r="J16" s="103">
        <f>'[1]5'!H$836</f>
        <v>0</v>
      </c>
      <c r="K16" s="101">
        <f>'[1]5'!P$836</f>
        <v>0</v>
      </c>
      <c r="L16" s="101">
        <f>'[1]5'!Y$836</f>
        <v>0</v>
      </c>
      <c r="M16" s="101">
        <f>'[1]5'!AA$836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'[1]5'!C$837</f>
        <v>0</v>
      </c>
      <c r="F17" s="101">
        <f>'[1]5'!D$837</f>
        <v>0</v>
      </c>
      <c r="G17" s="101">
        <f>'[1]5'!E$837</f>
        <v>0</v>
      </c>
      <c r="H17" s="102">
        <f>'[1]5'!F$837</f>
        <v>0</v>
      </c>
      <c r="I17" s="101">
        <f>'[1]5'!G$837</f>
        <v>0</v>
      </c>
      <c r="J17" s="103">
        <f>'[1]5'!H$837</f>
        <v>0</v>
      </c>
      <c r="K17" s="101">
        <f>'[1]5'!P$837</f>
        <v>0</v>
      </c>
      <c r="L17" s="101">
        <f>'[1]5'!Y$837</f>
        <v>0</v>
      </c>
      <c r="M17" s="101">
        <f>'[1]5'!AA$837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'[1]5'!C$838</f>
        <v>244</v>
      </c>
      <c r="F18" s="101">
        <f>'[1]5'!D$838</f>
        <v>0</v>
      </c>
      <c r="G18" s="101">
        <f>'[1]5'!E$838</f>
        <v>0</v>
      </c>
      <c r="H18" s="102">
        <f>'[1]5'!F$838</f>
        <v>0</v>
      </c>
      <c r="I18" s="101">
        <f>'[1]5'!G$838</f>
        <v>0</v>
      </c>
      <c r="J18" s="103">
        <f>'[1]5'!H$838</f>
        <v>0</v>
      </c>
      <c r="K18" s="101">
        <f>'[1]5'!P$838</f>
        <v>10</v>
      </c>
      <c r="L18" s="101">
        <f>'[1]5'!Y$838</f>
        <v>0</v>
      </c>
      <c r="M18" s="101">
        <f>'[1]5'!AA$838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'[1]5'!C$839</f>
        <v>0</v>
      </c>
      <c r="F19" s="101">
        <f>'[1]5'!D$839</f>
        <v>0</v>
      </c>
      <c r="G19" s="101">
        <f>'[1]5'!E$839</f>
        <v>0</v>
      </c>
      <c r="H19" s="102">
        <f>'[1]5'!F$839</f>
        <v>30</v>
      </c>
      <c r="I19" s="101">
        <f>'[1]5'!G$839</f>
        <v>30</v>
      </c>
      <c r="J19" s="103">
        <f>'[1]5'!H$839</f>
        <v>30</v>
      </c>
      <c r="K19" s="101">
        <f>'[1]5'!P$839</f>
        <v>0</v>
      </c>
      <c r="L19" s="101">
        <f>'[1]5'!Y$839</f>
        <v>0</v>
      </c>
      <c r="M19" s="101">
        <f>'[1]5'!AA$839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'[1]5'!C$840</f>
        <v>0</v>
      </c>
      <c r="F20" s="101">
        <f>'[1]5'!D$840</f>
        <v>0</v>
      </c>
      <c r="G20" s="101">
        <f>'[1]5'!E$840</f>
        <v>0</v>
      </c>
      <c r="H20" s="102">
        <f>'[1]5'!F$840</f>
        <v>0</v>
      </c>
      <c r="I20" s="101">
        <f>'[1]5'!G$840</f>
        <v>0</v>
      </c>
      <c r="J20" s="103">
        <f>'[1]5'!H$840</f>
        <v>0</v>
      </c>
      <c r="K20" s="101">
        <f>'[1]5'!P$840</f>
        <v>0</v>
      </c>
      <c r="L20" s="101">
        <f>'[1]5'!Y$840</f>
        <v>0</v>
      </c>
      <c r="M20" s="101">
        <f>'[1]5'!AA$840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'[1]5'!C$841</f>
        <v>0</v>
      </c>
      <c r="F21" s="101">
        <f>'[1]5'!D$841</f>
        <v>0</v>
      </c>
      <c r="G21" s="101">
        <f>'[1]5'!E$841</f>
        <v>0</v>
      </c>
      <c r="H21" s="102">
        <f>'[1]5'!F$841</f>
        <v>0</v>
      </c>
      <c r="I21" s="101">
        <f>'[1]5'!G$841</f>
        <v>0</v>
      </c>
      <c r="J21" s="103">
        <f>'[1]5'!H$841</f>
        <v>0</v>
      </c>
      <c r="K21" s="101">
        <f>'[1]5'!P$841</f>
        <v>0</v>
      </c>
      <c r="L21" s="101">
        <f>'[1]5'!Y$841</f>
        <v>0</v>
      </c>
      <c r="M21" s="101">
        <f>'[1]5'!AA$841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'[1]5'!C$842</f>
        <v>146</v>
      </c>
      <c r="F22" s="101">
        <f>'[1]5'!D$842</f>
        <v>272</v>
      </c>
      <c r="G22" s="101">
        <f>'[1]5'!E$842</f>
        <v>488</v>
      </c>
      <c r="H22" s="102">
        <f>'[1]5'!F$842</f>
        <v>100</v>
      </c>
      <c r="I22" s="101">
        <f>'[1]5'!G$842</f>
        <v>200</v>
      </c>
      <c r="J22" s="103">
        <f>'[1]5'!H$842</f>
        <v>200</v>
      </c>
      <c r="K22" s="101">
        <f>'[1]5'!P$842</f>
        <v>1910</v>
      </c>
      <c r="L22" s="101">
        <f>'[1]5'!Y$842</f>
        <v>418.32</v>
      </c>
      <c r="M22" s="101">
        <f>'[1]5'!AA$842</f>
        <v>507.64440000000002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'[1]5'!C$843</f>
        <v>7839</v>
      </c>
      <c r="F23" s="101">
        <f>'[1]5'!D$843</f>
        <v>0</v>
      </c>
      <c r="G23" s="101">
        <f>'[1]5'!E$843</f>
        <v>0</v>
      </c>
      <c r="H23" s="102">
        <f>'[1]5'!F$843</f>
        <v>0</v>
      </c>
      <c r="I23" s="101">
        <f>'[1]5'!G$843</f>
        <v>0</v>
      </c>
      <c r="J23" s="103">
        <f>'[1]5'!H$843</f>
        <v>0</v>
      </c>
      <c r="K23" s="101">
        <f>'[1]5'!P$843</f>
        <v>0</v>
      </c>
      <c r="L23" s="101">
        <f>'[1]5'!Y$843</f>
        <v>0</v>
      </c>
      <c r="M23" s="101">
        <f>'[1]5'!AA$843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'[1]5'!C$844</f>
        <v>5</v>
      </c>
      <c r="F24" s="101">
        <f>'[1]5'!D$844</f>
        <v>3</v>
      </c>
      <c r="G24" s="101">
        <f>'[1]5'!E$844</f>
        <v>3</v>
      </c>
      <c r="H24" s="102">
        <f>'[1]5'!F$844</f>
        <v>8</v>
      </c>
      <c r="I24" s="101">
        <f>'[1]5'!G$844</f>
        <v>8</v>
      </c>
      <c r="J24" s="103">
        <f>'[1]5'!H$844</f>
        <v>8</v>
      </c>
      <c r="K24" s="101">
        <f>'[1]5'!P$844</f>
        <v>2</v>
      </c>
      <c r="L24" s="101">
        <f>'[1]5'!Y$844</f>
        <v>5.2880000000000003</v>
      </c>
      <c r="M24" s="101">
        <f>'[1]5'!AA$844</f>
        <v>5.5259599999999995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'[1]5'!C$845</f>
        <v>370</v>
      </c>
      <c r="F25" s="101">
        <f>'[1]5'!D$845</f>
        <v>233</v>
      </c>
      <c r="G25" s="101">
        <f>'[1]5'!E$845</f>
        <v>167</v>
      </c>
      <c r="H25" s="102">
        <f>'[1]5'!F$845</f>
        <v>335</v>
      </c>
      <c r="I25" s="101">
        <f>'[1]5'!G$845</f>
        <v>335</v>
      </c>
      <c r="J25" s="103">
        <f>'[1]5'!H$845</f>
        <v>335</v>
      </c>
      <c r="K25" s="101">
        <f>'[1]5'!P$845</f>
        <v>0</v>
      </c>
      <c r="L25" s="101">
        <f>'[1]5'!Y$845</f>
        <v>446.38400000000001</v>
      </c>
      <c r="M25" s="101">
        <f>'[1]5'!AA$845</f>
        <v>466.47127999999998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'[1]5'!C$846</f>
        <v>0</v>
      </c>
      <c r="F26" s="101">
        <f>'[1]5'!D$846</f>
        <v>0</v>
      </c>
      <c r="G26" s="101">
        <f>'[1]5'!E$846</f>
        <v>0</v>
      </c>
      <c r="H26" s="102">
        <f>'[1]5'!F$846</f>
        <v>0</v>
      </c>
      <c r="I26" s="101">
        <f>'[1]5'!G$846</f>
        <v>0</v>
      </c>
      <c r="J26" s="103">
        <f>'[1]5'!H$846</f>
        <v>0</v>
      </c>
      <c r="K26" s="101">
        <f>'[1]5'!P$846</f>
        <v>0</v>
      </c>
      <c r="L26" s="101">
        <f>'[1]5'!Y$846</f>
        <v>0</v>
      </c>
      <c r="M26" s="101">
        <f>'[1]5'!AA$846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'[1]5'!C$847</f>
        <v>0</v>
      </c>
      <c r="F27" s="101">
        <f>'[1]5'!D$847</f>
        <v>0</v>
      </c>
      <c r="G27" s="101">
        <f>'[1]5'!E$847</f>
        <v>0</v>
      </c>
      <c r="H27" s="102">
        <f>'[1]5'!F$847</f>
        <v>0</v>
      </c>
      <c r="I27" s="101">
        <f>'[1]5'!G$847</f>
        <v>0</v>
      </c>
      <c r="J27" s="103">
        <f>'[1]5'!H$847</f>
        <v>0</v>
      </c>
      <c r="K27" s="101">
        <f>'[1]5'!P$847</f>
        <v>0</v>
      </c>
      <c r="L27" s="101">
        <f>'[1]5'!Y$847</f>
        <v>0</v>
      </c>
      <c r="M27" s="101">
        <f>'[1]5'!AA$847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'[1]5'!C$848</f>
        <v>0</v>
      </c>
      <c r="F28" s="101">
        <f>'[1]5'!D$848</f>
        <v>0</v>
      </c>
      <c r="G28" s="101">
        <f>'[1]5'!E$848</f>
        <v>211</v>
      </c>
      <c r="H28" s="102">
        <f>'[1]5'!F$848</f>
        <v>592</v>
      </c>
      <c r="I28" s="101">
        <f>'[1]5'!G$848</f>
        <v>592</v>
      </c>
      <c r="J28" s="103">
        <f>'[1]5'!H$848</f>
        <v>592</v>
      </c>
      <c r="K28" s="101">
        <f>'[1]5'!P$848</f>
        <v>565</v>
      </c>
      <c r="L28" s="101">
        <f>'[1]5'!Y$848</f>
        <v>764</v>
      </c>
      <c r="M28" s="101">
        <f>'[1]5'!AA$848</f>
        <v>789.38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'[1]5'!C$849</f>
        <v>0</v>
      </c>
      <c r="F29" s="101">
        <f>'[1]5'!D$849</f>
        <v>0</v>
      </c>
      <c r="G29" s="101">
        <f>'[1]5'!E$849</f>
        <v>0</v>
      </c>
      <c r="H29" s="102">
        <f>'[1]5'!F$849</f>
        <v>0</v>
      </c>
      <c r="I29" s="101">
        <f>'[1]5'!G$849</f>
        <v>0</v>
      </c>
      <c r="J29" s="103">
        <f>'[1]5'!H$849</f>
        <v>0</v>
      </c>
      <c r="K29" s="101">
        <f>'[1]5'!P$849</f>
        <v>0</v>
      </c>
      <c r="L29" s="101">
        <f>'[1]5'!Y$849</f>
        <v>0</v>
      </c>
      <c r="M29" s="101">
        <f>'[1]5'!AA$849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'[1]5'!C$850</f>
        <v>246</v>
      </c>
      <c r="F30" s="101">
        <f>'[1]5'!D$850</f>
        <v>319</v>
      </c>
      <c r="G30" s="101">
        <f>'[1]5'!E$850</f>
        <v>505</v>
      </c>
      <c r="H30" s="102">
        <f>'[1]5'!F$850</f>
        <v>720</v>
      </c>
      <c r="I30" s="101">
        <f>'[1]5'!G$850</f>
        <v>720</v>
      </c>
      <c r="J30" s="103">
        <f>'[1]5'!H$850</f>
        <v>720</v>
      </c>
      <c r="K30" s="101">
        <f>'[1]5'!P$850</f>
        <v>532</v>
      </c>
      <c r="L30" s="101">
        <f>'[1]5'!Y$850</f>
        <v>645.38400000000001</v>
      </c>
      <c r="M30" s="101">
        <f>'[1]5'!AA$850</f>
        <v>674.42628000000002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'[1]5'!C$851</f>
        <v>0</v>
      </c>
      <c r="F31" s="101">
        <f>'[1]5'!D$851</f>
        <v>0</v>
      </c>
      <c r="G31" s="101">
        <f>'[1]5'!E$851</f>
        <v>0</v>
      </c>
      <c r="H31" s="102">
        <f>'[1]5'!F$851</f>
        <v>0</v>
      </c>
      <c r="I31" s="101">
        <f>'[1]5'!G$851</f>
        <v>0</v>
      </c>
      <c r="J31" s="103">
        <f>'[1]5'!H$851</f>
        <v>0</v>
      </c>
      <c r="K31" s="101">
        <f>'[1]5'!P$851</f>
        <v>0</v>
      </c>
      <c r="L31" s="101">
        <f>'[1]5'!Y$851</f>
        <v>0</v>
      </c>
      <c r="M31" s="101">
        <f>'[1]5'!AA$851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'[1]5'!C$852</f>
        <v>1079</v>
      </c>
      <c r="F32" s="101">
        <f>'[1]5'!D$852</f>
        <v>887</v>
      </c>
      <c r="G32" s="101">
        <f>'[1]5'!E$852</f>
        <v>246</v>
      </c>
      <c r="H32" s="102">
        <f>'[1]5'!F$852</f>
        <v>345</v>
      </c>
      <c r="I32" s="101">
        <f>'[1]5'!G$852</f>
        <v>344</v>
      </c>
      <c r="J32" s="103">
        <f>'[1]5'!H$852</f>
        <v>344</v>
      </c>
      <c r="K32" s="101">
        <f>'[1]5'!P$852</f>
        <v>216</v>
      </c>
      <c r="L32" s="101">
        <f>'[1]5'!Y$852</f>
        <v>362.4</v>
      </c>
      <c r="M32" s="101">
        <f>'[1]5'!AA$852</f>
        <v>378.70799999999997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'[1]5'!C$853</f>
        <v>2</v>
      </c>
      <c r="F33" s="101">
        <f>'[1]5'!D$853</f>
        <v>4</v>
      </c>
      <c r="G33" s="101">
        <f>'[1]5'!E$853</f>
        <v>0</v>
      </c>
      <c r="H33" s="102">
        <f>'[1]5'!F$853</f>
        <v>10</v>
      </c>
      <c r="I33" s="101">
        <f>'[1]5'!G$853</f>
        <v>10</v>
      </c>
      <c r="J33" s="103">
        <f>'[1]5'!H$853</f>
        <v>10</v>
      </c>
      <c r="K33" s="101">
        <f>'[1]5'!P$853</f>
        <v>9</v>
      </c>
      <c r="L33" s="101">
        <f>'[1]5'!Y$853</f>
        <v>16.536000000000001</v>
      </c>
      <c r="M33" s="101">
        <f>'[1]5'!AA$853</f>
        <v>17.28012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'[1]5'!C$854</f>
        <v>67</v>
      </c>
      <c r="F34" s="101">
        <f>'[1]5'!D$854</f>
        <v>31</v>
      </c>
      <c r="G34" s="101">
        <f>'[1]5'!E$854</f>
        <v>32</v>
      </c>
      <c r="H34" s="102">
        <f>'[1]5'!F$854</f>
        <v>85</v>
      </c>
      <c r="I34" s="101">
        <f>'[1]5'!G$854</f>
        <v>85</v>
      </c>
      <c r="J34" s="103">
        <f>'[1]5'!H$854</f>
        <v>85</v>
      </c>
      <c r="K34" s="101">
        <f>'[1]5'!P$854</f>
        <v>103</v>
      </c>
      <c r="L34" s="101">
        <f>'[1]5'!Y$854</f>
        <v>199</v>
      </c>
      <c r="M34" s="101">
        <f>'[1]5'!AA$854</f>
        <v>113.90499999999999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'[1]5'!C$855</f>
        <v>0</v>
      </c>
      <c r="F35" s="101">
        <f>'[1]5'!D$855</f>
        <v>0</v>
      </c>
      <c r="G35" s="101">
        <f>'[1]5'!E$855</f>
        <v>0</v>
      </c>
      <c r="H35" s="102">
        <f>'[1]5'!F$855</f>
        <v>0</v>
      </c>
      <c r="I35" s="101">
        <f>'[1]5'!G$855</f>
        <v>0</v>
      </c>
      <c r="J35" s="103">
        <f>'[1]5'!H$855</f>
        <v>0</v>
      </c>
      <c r="K35" s="101">
        <f>'[1]5'!P$855</f>
        <v>0</v>
      </c>
      <c r="L35" s="101">
        <f>'[1]5'!Y$855</f>
        <v>0</v>
      </c>
      <c r="M35" s="101">
        <f>'[1]5'!AA$855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'[1]5'!C$856</f>
        <v>0</v>
      </c>
      <c r="F36" s="101">
        <f>'[1]5'!D$856</f>
        <v>0</v>
      </c>
      <c r="G36" s="101">
        <f>'[1]5'!E$856</f>
        <v>0</v>
      </c>
      <c r="H36" s="102">
        <f>'[1]5'!F$856</f>
        <v>25</v>
      </c>
      <c r="I36" s="101">
        <f>'[1]5'!G$856</f>
        <v>25</v>
      </c>
      <c r="J36" s="103">
        <f>'[1]5'!H$856</f>
        <v>25</v>
      </c>
      <c r="K36" s="101">
        <f>'[1]5'!P$856</f>
        <v>8</v>
      </c>
      <c r="L36" s="101">
        <f>'[1]5'!Y$856</f>
        <v>12</v>
      </c>
      <c r="M36" s="101">
        <f>'[1]5'!AA$856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'[1]5'!C$857</f>
        <v>430</v>
      </c>
      <c r="F37" s="101">
        <f>'[1]5'!D$857</f>
        <v>563</v>
      </c>
      <c r="G37" s="101">
        <f>'[1]5'!E$857</f>
        <v>151</v>
      </c>
      <c r="H37" s="102">
        <f>'[1]5'!F$857</f>
        <v>272</v>
      </c>
      <c r="I37" s="101">
        <f>'[1]5'!G$857</f>
        <v>272</v>
      </c>
      <c r="J37" s="103">
        <f>'[1]5'!H$857</f>
        <v>272</v>
      </c>
      <c r="K37" s="101">
        <f>'[1]5'!P$857</f>
        <v>323</v>
      </c>
      <c r="L37" s="101">
        <f>'[1]5'!Y$857</f>
        <v>415.70800000000003</v>
      </c>
      <c r="M37" s="101">
        <f>'[1]5'!AA$857</f>
        <v>434.41485999999998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'[1]5'!C$858</f>
        <v>92</v>
      </c>
      <c r="F38" s="101">
        <f>'[1]5'!D$858</f>
        <v>83</v>
      </c>
      <c r="G38" s="101">
        <f>'[1]5'!E$858</f>
        <v>80</v>
      </c>
      <c r="H38" s="102">
        <f>'[1]5'!F$858</f>
        <v>124</v>
      </c>
      <c r="I38" s="101">
        <f>'[1]5'!G$858</f>
        <v>124</v>
      </c>
      <c r="J38" s="103">
        <f>'[1]5'!H$858</f>
        <v>124</v>
      </c>
      <c r="K38" s="101">
        <f>'[1]5'!P$858</f>
        <v>124</v>
      </c>
      <c r="L38" s="101">
        <f>'[1]5'!Y$858</f>
        <v>132.96800000000002</v>
      </c>
      <c r="M38" s="101">
        <f>'[1]5'!AA$858</f>
        <v>138.95156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'[1]5'!C$859</f>
        <v>35</v>
      </c>
      <c r="F39" s="101">
        <f>'[1]5'!D$859</f>
        <v>14</v>
      </c>
      <c r="G39" s="101">
        <f>'[1]5'!E$859</f>
        <v>18</v>
      </c>
      <c r="H39" s="102">
        <f>'[1]5'!F$859</f>
        <v>60</v>
      </c>
      <c r="I39" s="101">
        <f>'[1]5'!G$859</f>
        <v>60</v>
      </c>
      <c r="J39" s="103">
        <f>'[1]5'!H$859</f>
        <v>60</v>
      </c>
      <c r="K39" s="101">
        <f>'[1]5'!P$859</f>
        <v>0</v>
      </c>
      <c r="L39" s="101">
        <f>'[1]5'!Y$859</f>
        <v>101.44800000000001</v>
      </c>
      <c r="M39" s="101">
        <f>'[1]5'!AA$859</f>
        <v>106.01316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'[1]5'!C$860</f>
        <v>2278</v>
      </c>
      <c r="F40" s="101">
        <f>'[1]5'!D$860</f>
        <v>2649</v>
      </c>
      <c r="G40" s="101">
        <f>'[1]5'!E$860</f>
        <v>3380</v>
      </c>
      <c r="H40" s="102">
        <f>'[1]5'!F$860</f>
        <v>2597</v>
      </c>
      <c r="I40" s="101">
        <f>'[1]5'!G$860</f>
        <v>2997</v>
      </c>
      <c r="J40" s="103">
        <f>'[1]5'!H$860</f>
        <v>2997</v>
      </c>
      <c r="K40" s="101">
        <f>'[1]5'!P$860</f>
        <v>3566</v>
      </c>
      <c r="L40" s="101">
        <f>'[1]5'!Y$860</f>
        <v>3697.6600000000003</v>
      </c>
      <c r="M40" s="101">
        <f>'[1]5'!AA$860</f>
        <v>3341.5547000000001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'[1]5'!C$861</f>
        <v>0</v>
      </c>
      <c r="F41" s="101">
        <f>'[1]5'!D$861</f>
        <v>0</v>
      </c>
      <c r="G41" s="101">
        <f>'[1]5'!E$861</f>
        <v>0</v>
      </c>
      <c r="H41" s="102">
        <f>'[1]5'!F$861</f>
        <v>0</v>
      </c>
      <c r="I41" s="101">
        <f>'[1]5'!G$861</f>
        <v>0</v>
      </c>
      <c r="J41" s="103">
        <f>'[1]5'!H$861</f>
        <v>0</v>
      </c>
      <c r="K41" s="101">
        <f>'[1]5'!P$861</f>
        <v>0</v>
      </c>
      <c r="L41" s="101">
        <f>'[1]5'!Y$861</f>
        <v>0</v>
      </c>
      <c r="M41" s="101">
        <f>'[1]5'!AA$861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'[1]5'!C$862</f>
        <v>2299</v>
      </c>
      <c r="F42" s="101">
        <f>'[1]5'!D$862</f>
        <v>2095</v>
      </c>
      <c r="G42" s="101">
        <f>'[1]5'!E$862</f>
        <v>2728</v>
      </c>
      <c r="H42" s="102">
        <f>'[1]5'!F$862</f>
        <v>2148</v>
      </c>
      <c r="I42" s="101">
        <f>'[1]5'!G$862</f>
        <v>2149</v>
      </c>
      <c r="J42" s="103">
        <f>'[1]5'!H$862</f>
        <v>2149</v>
      </c>
      <c r="K42" s="101">
        <f>'[1]5'!P$862</f>
        <v>1953</v>
      </c>
      <c r="L42" s="101">
        <f>'[1]5'!Y$862</f>
        <v>2061.6959999999999</v>
      </c>
      <c r="M42" s="101">
        <f>'[1]5'!AA$862</f>
        <v>2154.4723199999999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'[1]5'!C$863</f>
        <v>50</v>
      </c>
      <c r="F43" s="101">
        <f>'[1]5'!D$863</f>
        <v>0</v>
      </c>
      <c r="G43" s="101">
        <f>'[1]5'!E$863</f>
        <v>0</v>
      </c>
      <c r="H43" s="102">
        <f>'[1]5'!F$863</f>
        <v>0</v>
      </c>
      <c r="I43" s="101">
        <f>'[1]5'!G$863</f>
        <v>0</v>
      </c>
      <c r="J43" s="103">
        <f>'[1]5'!H$863</f>
        <v>0</v>
      </c>
      <c r="K43" s="101">
        <f>'[1]5'!P$863</f>
        <v>0</v>
      </c>
      <c r="L43" s="101">
        <f>'[1]5'!Y$863</f>
        <v>0</v>
      </c>
      <c r="M43" s="101">
        <f>'[1]5'!AA$863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'[1]5'!C$864</f>
        <v>166</v>
      </c>
      <c r="F44" s="101">
        <f>'[1]5'!D$864</f>
        <v>119</v>
      </c>
      <c r="G44" s="101">
        <f>'[1]5'!E$864</f>
        <v>68</v>
      </c>
      <c r="H44" s="102">
        <f>'[1]5'!F$864</f>
        <v>106</v>
      </c>
      <c r="I44" s="101">
        <f>'[1]5'!G$864</f>
        <v>106</v>
      </c>
      <c r="J44" s="103">
        <f>'[1]5'!H$864</f>
        <v>106</v>
      </c>
      <c r="K44" s="101">
        <f>'[1]5'!P$864</f>
        <v>265</v>
      </c>
      <c r="L44" s="101">
        <f>'[1]5'!Y$864</f>
        <v>301.70400000000001</v>
      </c>
      <c r="M44" s="101">
        <f>'[1]5'!AA$864</f>
        <v>315.28067999999996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'[1]5'!C$865</f>
        <v>56</v>
      </c>
      <c r="F45" s="101">
        <f>'[1]5'!D$865</f>
        <v>0</v>
      </c>
      <c r="G45" s="101">
        <f>'[1]5'!E$865</f>
        <v>0</v>
      </c>
      <c r="H45" s="102">
        <f>'[1]5'!F$865</f>
        <v>0</v>
      </c>
      <c r="I45" s="101">
        <f>'[1]5'!G$865</f>
        <v>0</v>
      </c>
      <c r="J45" s="103">
        <f>'[1]5'!H$865</f>
        <v>0</v>
      </c>
      <c r="K45" s="101">
        <f>'[1]5'!P$865</f>
        <v>0</v>
      </c>
      <c r="L45" s="101">
        <f>'[1]5'!Y$865</f>
        <v>-0.49599999999999866</v>
      </c>
      <c r="M45" s="101">
        <f>'[1]5'!AA$865</f>
        <v>-0.51831999999999856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'[1]5'!C$866</f>
        <v>0</v>
      </c>
      <c r="F46" s="94">
        <f>'[1]5'!D$866</f>
        <v>0</v>
      </c>
      <c r="G46" s="94">
        <f>'[1]5'!E$866</f>
        <v>0</v>
      </c>
      <c r="H46" s="95">
        <f>'[1]5'!F$866</f>
        <v>20</v>
      </c>
      <c r="I46" s="94">
        <f>'[1]5'!G$866</f>
        <v>20</v>
      </c>
      <c r="J46" s="96">
        <f>'[1]5'!H$866</f>
        <v>20</v>
      </c>
      <c r="K46" s="94">
        <f>'[1]5'!P$866</f>
        <v>0</v>
      </c>
      <c r="L46" s="94">
        <f>'[1]5'!Y$866</f>
        <v>0</v>
      </c>
      <c r="M46" s="94">
        <f>'[1]5'!AA$866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'[1]5'!C$868</f>
        <v>0</v>
      </c>
      <c r="F48" s="88">
        <f>'[1]5'!D$868</f>
        <v>0</v>
      </c>
      <c r="G48" s="88">
        <f>'[1]5'!E$868</f>
        <v>0</v>
      </c>
      <c r="H48" s="89">
        <f>'[1]5'!F$868</f>
        <v>0</v>
      </c>
      <c r="I48" s="88">
        <f>'[1]5'!G$868</f>
        <v>0</v>
      </c>
      <c r="J48" s="90">
        <f>'[1]5'!H$868</f>
        <v>0</v>
      </c>
      <c r="K48" s="88">
        <f>'[1]5'!P$868</f>
        <v>0</v>
      </c>
      <c r="L48" s="88">
        <f>'[1]5'!Y$868</f>
        <v>0</v>
      </c>
      <c r="M48" s="88">
        <f>'[1]5'!AA$868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'[1]5'!C$869</f>
        <v>0</v>
      </c>
      <c r="F49" s="94">
        <f>'[1]5'!D$869</f>
        <v>0</v>
      </c>
      <c r="G49" s="94">
        <f>'[1]5'!E$869</f>
        <v>0</v>
      </c>
      <c r="H49" s="95">
        <f>'[1]5'!F$869</f>
        <v>0</v>
      </c>
      <c r="I49" s="94">
        <f>'[1]5'!G$869</f>
        <v>0</v>
      </c>
      <c r="J49" s="96">
        <f>'[1]5'!H$869</f>
        <v>0</v>
      </c>
      <c r="K49" s="94">
        <f>'[1]5'!P$869</f>
        <v>0</v>
      </c>
      <c r="L49" s="94">
        <f>'[1]5'!Y$869</f>
        <v>0</v>
      </c>
      <c r="M49" s="94">
        <f>'[1]5'!AA$869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112</v>
      </c>
      <c r="F51" s="74">
        <f t="shared" si="4"/>
        <v>146</v>
      </c>
      <c r="G51" s="74">
        <f t="shared" si="4"/>
        <v>216</v>
      </c>
      <c r="H51" s="75">
        <f t="shared" si="4"/>
        <v>85</v>
      </c>
      <c r="I51" s="74">
        <f t="shared" si="4"/>
        <v>85</v>
      </c>
      <c r="J51" s="76">
        <f t="shared" si="4"/>
        <v>85</v>
      </c>
      <c r="K51" s="74">
        <f t="shared" si="4"/>
        <v>446</v>
      </c>
      <c r="L51" s="74">
        <f t="shared" si="4"/>
        <v>662.35599999999999</v>
      </c>
      <c r="M51" s="74">
        <f t="shared" si="4"/>
        <v>676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5</v>
      </c>
      <c r="G52" s="88">
        <f t="shared" si="5"/>
        <v>0</v>
      </c>
      <c r="H52" s="89">
        <f t="shared" si="5"/>
        <v>20</v>
      </c>
      <c r="I52" s="88">
        <f t="shared" si="5"/>
        <v>20</v>
      </c>
      <c r="J52" s="90">
        <f t="shared" si="5"/>
        <v>20</v>
      </c>
      <c r="K52" s="88">
        <f t="shared" si="5"/>
        <v>21</v>
      </c>
      <c r="L52" s="88">
        <f t="shared" si="5"/>
        <v>21.756</v>
      </c>
      <c r="M52" s="88">
        <f t="shared" si="5"/>
        <v>26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'[1]5'!C$873</f>
        <v>0</v>
      </c>
      <c r="F54" s="88">
        <f>'[1]5'!D$873</f>
        <v>0</v>
      </c>
      <c r="G54" s="88">
        <f>'[1]5'!E$873</f>
        <v>0</v>
      </c>
      <c r="H54" s="89">
        <f>'[1]5'!F$873</f>
        <v>0</v>
      </c>
      <c r="I54" s="88">
        <f>'[1]5'!G$873</f>
        <v>0</v>
      </c>
      <c r="J54" s="90">
        <f>'[1]5'!H$873</f>
        <v>0</v>
      </c>
      <c r="K54" s="88">
        <f>'[1]5'!P$873</f>
        <v>0</v>
      </c>
      <c r="L54" s="88">
        <f>'[1]5'!Y$873</f>
        <v>0</v>
      </c>
      <c r="M54" s="88">
        <f>'[1]5'!AA$873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'[1]5'!C$874</f>
        <v>0</v>
      </c>
      <c r="F55" s="94">
        <f>'[1]5'!D$874</f>
        <v>0</v>
      </c>
      <c r="G55" s="94">
        <f>'[1]5'!E$874</f>
        <v>0</v>
      </c>
      <c r="H55" s="95">
        <f>'[1]5'!F$874</f>
        <v>0</v>
      </c>
      <c r="I55" s="94">
        <f>'[1]5'!G$874</f>
        <v>0</v>
      </c>
      <c r="J55" s="96">
        <f>'[1]5'!H$874</f>
        <v>0</v>
      </c>
      <c r="K55" s="94">
        <f>'[1]5'!P$874</f>
        <v>0</v>
      </c>
      <c r="L55" s="94">
        <f>'[1]5'!Y$874</f>
        <v>0</v>
      </c>
      <c r="M55" s="94">
        <f>'[1]5'!AA$874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5</v>
      </c>
      <c r="G56" s="94">
        <f t="shared" si="7"/>
        <v>0</v>
      </c>
      <c r="H56" s="95">
        <f t="shared" si="7"/>
        <v>20</v>
      </c>
      <c r="I56" s="94">
        <f t="shared" si="7"/>
        <v>20</v>
      </c>
      <c r="J56" s="96">
        <f t="shared" si="7"/>
        <v>20</v>
      </c>
      <c r="K56" s="94">
        <f t="shared" si="7"/>
        <v>21</v>
      </c>
      <c r="L56" s="94">
        <f t="shared" si="7"/>
        <v>21.756</v>
      </c>
      <c r="M56" s="94">
        <f t="shared" si="7"/>
        <v>26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'[1]5'!C$876</f>
        <v>0</v>
      </c>
      <c r="F57" s="88">
        <f>'[1]5'!D$876</f>
        <v>5</v>
      </c>
      <c r="G57" s="88">
        <f>'[1]5'!E$876</f>
        <v>0</v>
      </c>
      <c r="H57" s="89">
        <f>'[1]5'!F$876</f>
        <v>20</v>
      </c>
      <c r="I57" s="88">
        <f>'[1]5'!G$876</f>
        <v>20</v>
      </c>
      <c r="J57" s="90">
        <f>'[1]5'!H$876</f>
        <v>20</v>
      </c>
      <c r="K57" s="88">
        <f>'[1]5'!P$876</f>
        <v>21</v>
      </c>
      <c r="L57" s="88">
        <f>'[1]5'!Y$876</f>
        <v>21.756</v>
      </c>
      <c r="M57" s="88">
        <f>'[1]5'!AA$876</f>
        <v>26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'[1]5'!C$877</f>
        <v>0</v>
      </c>
      <c r="F58" s="94">
        <f>'[1]5'!D$877</f>
        <v>0</v>
      </c>
      <c r="G58" s="94">
        <f>'[1]5'!E$877</f>
        <v>0</v>
      </c>
      <c r="H58" s="95">
        <f>'[1]5'!F$877</f>
        <v>0</v>
      </c>
      <c r="I58" s="94">
        <f>'[1]5'!G$877</f>
        <v>0</v>
      </c>
      <c r="J58" s="96">
        <f>'[1]5'!H$877</f>
        <v>0</v>
      </c>
      <c r="K58" s="94">
        <f>'[1]5'!P$877</f>
        <v>0</v>
      </c>
      <c r="L58" s="94">
        <f>'[1]5'!Y$877</f>
        <v>0</v>
      </c>
      <c r="M58" s="94">
        <f>'[1]5'!AA$877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'[1]5'!C$879</f>
        <v>0</v>
      </c>
      <c r="F60" s="88">
        <f>'[1]5'!D$879</f>
        <v>0</v>
      </c>
      <c r="G60" s="88">
        <f>'[1]5'!E$879</f>
        <v>0</v>
      </c>
      <c r="H60" s="89">
        <f>'[1]5'!F$879</f>
        <v>0</v>
      </c>
      <c r="I60" s="88">
        <f>'[1]5'!G$879</f>
        <v>0</v>
      </c>
      <c r="J60" s="90">
        <f>'[1]5'!H$879</f>
        <v>0</v>
      </c>
      <c r="K60" s="88">
        <f>'[1]5'!P$879</f>
        <v>0</v>
      </c>
      <c r="L60" s="88">
        <f>'[1]5'!Y$879</f>
        <v>0</v>
      </c>
      <c r="M60" s="88">
        <f>'[1]5'!AA$879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'[1]5'!C$880</f>
        <v>0</v>
      </c>
      <c r="F61" s="94">
        <f>'[1]5'!D$880</f>
        <v>0</v>
      </c>
      <c r="G61" s="94">
        <f>'[1]5'!E$880</f>
        <v>0</v>
      </c>
      <c r="H61" s="95">
        <f>'[1]5'!F$880</f>
        <v>0</v>
      </c>
      <c r="I61" s="94">
        <f>'[1]5'!G$880</f>
        <v>0</v>
      </c>
      <c r="J61" s="96">
        <f>'[1]5'!H$880</f>
        <v>0</v>
      </c>
      <c r="K61" s="94">
        <f>'[1]5'!P$880</f>
        <v>0</v>
      </c>
      <c r="L61" s="94">
        <f>'[1]5'!Y$880</f>
        <v>0</v>
      </c>
      <c r="M61" s="94">
        <f>'[1]5'!AA$880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'[1]5'!C$881</f>
        <v>0</v>
      </c>
      <c r="F62" s="101">
        <f>'[1]5'!D$881</f>
        <v>0</v>
      </c>
      <c r="G62" s="101">
        <f>'[1]5'!E$881</f>
        <v>0</v>
      </c>
      <c r="H62" s="102">
        <f>'[1]5'!F$881</f>
        <v>0</v>
      </c>
      <c r="I62" s="101">
        <f>'[1]5'!G$881</f>
        <v>0</v>
      </c>
      <c r="J62" s="103">
        <f>'[1]5'!H$881</f>
        <v>0</v>
      </c>
      <c r="K62" s="101">
        <f>'[1]5'!P$881</f>
        <v>0</v>
      </c>
      <c r="L62" s="101">
        <f>'[1]5'!Y$881</f>
        <v>0</v>
      </c>
      <c r="M62" s="101">
        <f>'[1]5'!AA$881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'[1]5'!C$882</f>
        <v>0</v>
      </c>
      <c r="F63" s="101">
        <f>'[1]5'!D$882</f>
        <v>0</v>
      </c>
      <c r="G63" s="101">
        <f>'[1]5'!E$882</f>
        <v>0</v>
      </c>
      <c r="H63" s="102">
        <f>'[1]5'!F$882</f>
        <v>0</v>
      </c>
      <c r="I63" s="101">
        <f>'[1]5'!G$882</f>
        <v>0</v>
      </c>
      <c r="J63" s="103">
        <f>'[1]5'!H$882</f>
        <v>0</v>
      </c>
      <c r="K63" s="101">
        <f>'[1]5'!P$882</f>
        <v>0</v>
      </c>
      <c r="L63" s="101">
        <f>'[1]5'!Y$882</f>
        <v>0</v>
      </c>
      <c r="M63" s="101">
        <f>'[1]5'!AA$882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'[1]5'!C$885</f>
        <v>0</v>
      </c>
      <c r="F66" s="88">
        <f>'[1]5'!D$885</f>
        <v>0</v>
      </c>
      <c r="G66" s="88">
        <f>'[1]5'!E$885</f>
        <v>0</v>
      </c>
      <c r="H66" s="89">
        <f>'[1]5'!F$885</f>
        <v>0</v>
      </c>
      <c r="I66" s="88">
        <f>'[1]5'!G$885</f>
        <v>0</v>
      </c>
      <c r="J66" s="90">
        <f>'[1]5'!H$885</f>
        <v>0</v>
      </c>
      <c r="K66" s="88">
        <f>'[1]5'!P$885</f>
        <v>0</v>
      </c>
      <c r="L66" s="88">
        <f>'[1]5'!Y$885</f>
        <v>0</v>
      </c>
      <c r="M66" s="90">
        <f>'[1]5'!AA$885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'[1]5'!C$886</f>
        <v>0</v>
      </c>
      <c r="F67" s="94">
        <f>'[1]5'!D$886</f>
        <v>0</v>
      </c>
      <c r="G67" s="94">
        <f>'[1]5'!E$886</f>
        <v>0</v>
      </c>
      <c r="H67" s="95">
        <f>'[1]5'!F$886</f>
        <v>0</v>
      </c>
      <c r="I67" s="94">
        <f>'[1]5'!G$886</f>
        <v>0</v>
      </c>
      <c r="J67" s="96">
        <f>'[1]5'!H$886</f>
        <v>0</v>
      </c>
      <c r="K67" s="94">
        <f>'[1]5'!P$886</f>
        <v>0</v>
      </c>
      <c r="L67" s="94">
        <f>'[1]5'!Y$886</f>
        <v>0</v>
      </c>
      <c r="M67" s="96">
        <f>'[1]5'!AA$886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'[1]5'!C$888</f>
        <v>0</v>
      </c>
      <c r="F69" s="88">
        <f>'[1]5'!D$888</f>
        <v>0</v>
      </c>
      <c r="G69" s="88">
        <f>'[1]5'!E$888</f>
        <v>0</v>
      </c>
      <c r="H69" s="89">
        <f>'[1]5'!F$888</f>
        <v>0</v>
      </c>
      <c r="I69" s="88">
        <f>'[1]5'!G$888</f>
        <v>0</v>
      </c>
      <c r="J69" s="90">
        <f>'[1]5'!H$888</f>
        <v>0</v>
      </c>
      <c r="K69" s="88">
        <f>'[1]5'!P$888</f>
        <v>0</v>
      </c>
      <c r="L69" s="88">
        <f>'[1]5'!Y$888</f>
        <v>0</v>
      </c>
      <c r="M69" s="90">
        <f>'[1]5'!AA$888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'[1]5'!C$889</f>
        <v>0</v>
      </c>
      <c r="F70" s="94">
        <f>'[1]5'!D$889</f>
        <v>0</v>
      </c>
      <c r="G70" s="94">
        <f>'[1]5'!E$889</f>
        <v>0</v>
      </c>
      <c r="H70" s="95">
        <f>'[1]5'!F$889</f>
        <v>0</v>
      </c>
      <c r="I70" s="94">
        <f>'[1]5'!G$889</f>
        <v>0</v>
      </c>
      <c r="J70" s="96">
        <f>'[1]5'!H$889</f>
        <v>0</v>
      </c>
      <c r="K70" s="94">
        <f>'[1]5'!P$889</f>
        <v>0</v>
      </c>
      <c r="L70" s="94">
        <f>'[1]5'!Y$889</f>
        <v>0</v>
      </c>
      <c r="M70" s="96">
        <f>'[1]5'!AA$889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'[1]5'!C$890</f>
        <v>0</v>
      </c>
      <c r="F72" s="101">
        <f>'[1]5'!D$890</f>
        <v>0</v>
      </c>
      <c r="G72" s="101">
        <f>'[1]5'!E$890</f>
        <v>0</v>
      </c>
      <c r="H72" s="102">
        <f>'[1]5'!F$890</f>
        <v>0</v>
      </c>
      <c r="I72" s="101">
        <f>'[1]5'!G$890</f>
        <v>0</v>
      </c>
      <c r="J72" s="103">
        <f>'[1]5'!H$890</f>
        <v>0</v>
      </c>
      <c r="K72" s="101">
        <f>'[1]5'!P$890</f>
        <v>0</v>
      </c>
      <c r="L72" s="101">
        <f>'[1]5'!Y$890</f>
        <v>0</v>
      </c>
      <c r="M72" s="101">
        <f>'[1]5'!AA$890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112</v>
      </c>
      <c r="F73" s="101">
        <f t="shared" si="12"/>
        <v>141</v>
      </c>
      <c r="G73" s="101">
        <f t="shared" si="12"/>
        <v>216</v>
      </c>
      <c r="H73" s="102">
        <f t="shared" si="12"/>
        <v>65</v>
      </c>
      <c r="I73" s="101">
        <f t="shared" si="12"/>
        <v>65</v>
      </c>
      <c r="J73" s="103">
        <f t="shared" si="12"/>
        <v>65</v>
      </c>
      <c r="K73" s="101">
        <f t="shared" si="12"/>
        <v>425</v>
      </c>
      <c r="L73" s="101">
        <f t="shared" si="12"/>
        <v>640.6</v>
      </c>
      <c r="M73" s="101">
        <f t="shared" si="12"/>
        <v>650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'[1]5'!C$892</f>
        <v>112</v>
      </c>
      <c r="F74" s="88">
        <f>'[1]5'!D$892</f>
        <v>141</v>
      </c>
      <c r="G74" s="88">
        <f>'[1]5'!E$892</f>
        <v>216</v>
      </c>
      <c r="H74" s="89">
        <f>'[1]5'!F$892</f>
        <v>65</v>
      </c>
      <c r="I74" s="88">
        <f>'[1]5'!G$892</f>
        <v>65</v>
      </c>
      <c r="J74" s="90">
        <f>'[1]5'!H$892</f>
        <v>65</v>
      </c>
      <c r="K74" s="88">
        <f>'[1]5'!P$892</f>
        <v>425</v>
      </c>
      <c r="L74" s="88">
        <f>'[1]5'!Y$892</f>
        <v>640.6</v>
      </c>
      <c r="M74" s="88">
        <f>'[1]5'!AA$892</f>
        <v>650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'[1]5'!C$893</f>
        <v>0</v>
      </c>
      <c r="F75" s="94">
        <f>'[1]5'!D$893</f>
        <v>0</v>
      </c>
      <c r="G75" s="94">
        <f>'[1]5'!E$893</f>
        <v>0</v>
      </c>
      <c r="H75" s="95">
        <f>'[1]5'!F$893</f>
        <v>0</v>
      </c>
      <c r="I75" s="94">
        <f>'[1]5'!G$893</f>
        <v>0</v>
      </c>
      <c r="J75" s="96">
        <f>'[1]5'!H$893</f>
        <v>0</v>
      </c>
      <c r="K75" s="94">
        <f>'[1]5'!P$893</f>
        <v>0</v>
      </c>
      <c r="L75" s="94">
        <f>'[1]5'!Y$893</f>
        <v>0</v>
      </c>
      <c r="M75" s="94">
        <f>'[1]5'!AA$893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538</v>
      </c>
      <c r="F77" s="74">
        <f t="shared" si="13"/>
        <v>972</v>
      </c>
      <c r="G77" s="74">
        <f t="shared" si="13"/>
        <v>218</v>
      </c>
      <c r="H77" s="75">
        <f t="shared" si="13"/>
        <v>719</v>
      </c>
      <c r="I77" s="74">
        <f t="shared" si="13"/>
        <v>719</v>
      </c>
      <c r="J77" s="76">
        <f t="shared" si="13"/>
        <v>719</v>
      </c>
      <c r="K77" s="74">
        <f t="shared" si="13"/>
        <v>1151.3</v>
      </c>
      <c r="L77" s="74">
        <f t="shared" si="13"/>
        <v>2227.5347999999999</v>
      </c>
      <c r="M77" s="74">
        <f t="shared" si="13"/>
        <v>2592.5676199999998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193</v>
      </c>
      <c r="G78" s="81">
        <f t="shared" si="14"/>
        <v>0</v>
      </c>
      <c r="H78" s="82">
        <f t="shared" si="14"/>
        <v>167</v>
      </c>
      <c r="I78" s="81">
        <f t="shared" si="14"/>
        <v>167</v>
      </c>
      <c r="J78" s="83">
        <f t="shared" si="14"/>
        <v>167</v>
      </c>
      <c r="K78" s="81">
        <f t="shared" si="14"/>
        <v>0</v>
      </c>
      <c r="L78" s="81">
        <f t="shared" si="14"/>
        <v>935.17200000000003</v>
      </c>
      <c r="M78" s="81">
        <f t="shared" si="14"/>
        <v>1243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'[1]5'!C$896</f>
        <v>0</v>
      </c>
      <c r="F79" s="88">
        <f>'[1]5'!D$896</f>
        <v>0</v>
      </c>
      <c r="G79" s="88">
        <f>'[1]5'!E$896</f>
        <v>0</v>
      </c>
      <c r="H79" s="89">
        <f>'[1]5'!F$896</f>
        <v>0</v>
      </c>
      <c r="I79" s="88">
        <f>'[1]5'!G$896</f>
        <v>0</v>
      </c>
      <c r="J79" s="90">
        <f>'[1]5'!H$896</f>
        <v>0</v>
      </c>
      <c r="K79" s="88">
        <f>'[1]5'!P$896</f>
        <v>0</v>
      </c>
      <c r="L79" s="88">
        <f>'[1]5'!Y$896</f>
        <v>0</v>
      </c>
      <c r="M79" s="88">
        <f>'[1]5'!AA$896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'[1]5'!C$897</f>
        <v>0</v>
      </c>
      <c r="F80" s="94">
        <f>'[1]5'!D$897</f>
        <v>193</v>
      </c>
      <c r="G80" s="94">
        <f>'[1]5'!E$897</f>
        <v>0</v>
      </c>
      <c r="H80" s="95">
        <f>'[1]5'!F$897</f>
        <v>167</v>
      </c>
      <c r="I80" s="94">
        <f>'[1]5'!G$897</f>
        <v>167</v>
      </c>
      <c r="J80" s="96">
        <f>'[1]5'!H$897</f>
        <v>167</v>
      </c>
      <c r="K80" s="94">
        <f>'[1]5'!P$897</f>
        <v>0</v>
      </c>
      <c r="L80" s="94">
        <f>'[1]5'!Y$897</f>
        <v>935.17200000000003</v>
      </c>
      <c r="M80" s="94">
        <f>'[1]5'!AA$897</f>
        <v>1243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538</v>
      </c>
      <c r="F81" s="101">
        <f t="shared" si="15"/>
        <v>779</v>
      </c>
      <c r="G81" s="101">
        <f t="shared" si="15"/>
        <v>218</v>
      </c>
      <c r="H81" s="102">
        <f t="shared" si="15"/>
        <v>498</v>
      </c>
      <c r="I81" s="101">
        <f t="shared" si="15"/>
        <v>498</v>
      </c>
      <c r="J81" s="103">
        <f t="shared" si="15"/>
        <v>498</v>
      </c>
      <c r="K81" s="101">
        <f t="shared" si="15"/>
        <v>1151</v>
      </c>
      <c r="L81" s="101">
        <f t="shared" si="15"/>
        <v>1234.0360000000001</v>
      </c>
      <c r="M81" s="101">
        <f t="shared" si="15"/>
        <v>1289.56762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'[1]5'!C$899</f>
        <v>0</v>
      </c>
      <c r="F82" s="88">
        <f>'[1]5'!D$899</f>
        <v>0</v>
      </c>
      <c r="G82" s="88">
        <f>'[1]5'!E$899</f>
        <v>0</v>
      </c>
      <c r="H82" s="89">
        <f>'[1]5'!F$899</f>
        <v>0</v>
      </c>
      <c r="I82" s="88">
        <f>'[1]5'!G$899</f>
        <v>0</v>
      </c>
      <c r="J82" s="90">
        <f>'[1]5'!H$899</f>
        <v>0</v>
      </c>
      <c r="K82" s="88">
        <f>'[1]5'!P$899</f>
        <v>0</v>
      </c>
      <c r="L82" s="88">
        <f>'[1]5'!Y$899</f>
        <v>0</v>
      </c>
      <c r="M82" s="88">
        <f>'[1]5'!AA$899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'[1]5'!C$900</f>
        <v>538</v>
      </c>
      <c r="F83" s="94">
        <f>'[1]5'!D$900</f>
        <v>779</v>
      </c>
      <c r="G83" s="94">
        <f>'[1]5'!E$900</f>
        <v>218</v>
      </c>
      <c r="H83" s="95">
        <f>'[1]5'!F$900</f>
        <v>498</v>
      </c>
      <c r="I83" s="94">
        <f>'[1]5'!G$900</f>
        <v>498</v>
      </c>
      <c r="J83" s="96">
        <f>'[1]5'!H$900</f>
        <v>498</v>
      </c>
      <c r="K83" s="94">
        <f>'[1]5'!P$900</f>
        <v>1151</v>
      </c>
      <c r="L83" s="94">
        <f>'[1]5'!Y$900</f>
        <v>1234.0360000000001</v>
      </c>
      <c r="M83" s="94">
        <f>'[1]5'!AA$900</f>
        <v>1289.56762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'[1]5'!C$901</f>
        <v>0</v>
      </c>
      <c r="F84" s="101">
        <f>'[1]5'!D$901</f>
        <v>0</v>
      </c>
      <c r="G84" s="101">
        <f>'[1]5'!E$901</f>
        <v>0</v>
      </c>
      <c r="H84" s="102">
        <f>'[1]5'!F$901</f>
        <v>0</v>
      </c>
      <c r="I84" s="101">
        <f>'[1]5'!G$901</f>
        <v>0</v>
      </c>
      <c r="J84" s="103">
        <f>'[1]5'!H$901</f>
        <v>0</v>
      </c>
      <c r="K84" s="101">
        <f>'[1]5'!P$901</f>
        <v>0</v>
      </c>
      <c r="L84" s="101">
        <f>'[1]5'!Y$901</f>
        <v>0</v>
      </c>
      <c r="M84" s="101">
        <f>'[1]5'!AA$901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'[1]5'!C$902</f>
        <v>0</v>
      </c>
      <c r="F85" s="101">
        <f>'[1]5'!D$902</f>
        <v>0</v>
      </c>
      <c r="G85" s="101">
        <f>'[1]5'!E$902</f>
        <v>0</v>
      </c>
      <c r="H85" s="102">
        <f>'[1]5'!F$902</f>
        <v>0</v>
      </c>
      <c r="I85" s="101">
        <f>'[1]5'!G$902</f>
        <v>0</v>
      </c>
      <c r="J85" s="103">
        <f>'[1]5'!H$902</f>
        <v>0</v>
      </c>
      <c r="K85" s="101">
        <f>'[1]5'!P$902</f>
        <v>0</v>
      </c>
      <c r="L85" s="101">
        <f>'[1]5'!Y$902</f>
        <v>0</v>
      </c>
      <c r="M85" s="101">
        <f>'[1]5'!AA$902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'[1]5'!C$903</f>
        <v>0</v>
      </c>
      <c r="F86" s="101">
        <f>'[1]5'!D$903</f>
        <v>0</v>
      </c>
      <c r="G86" s="101">
        <f>'[1]5'!E$903</f>
        <v>0</v>
      </c>
      <c r="H86" s="102">
        <f>'[1]5'!F$903</f>
        <v>54</v>
      </c>
      <c r="I86" s="101">
        <f>'[1]5'!G$903</f>
        <v>54</v>
      </c>
      <c r="J86" s="103">
        <f>'[1]5'!H$903</f>
        <v>54</v>
      </c>
      <c r="K86" s="101">
        <f>'[1]5'!P$903</f>
        <v>0.29999999999999716</v>
      </c>
      <c r="L86" s="101">
        <f>'[1]5'!Y$903</f>
        <v>58.326799999999999</v>
      </c>
      <c r="M86" s="101">
        <f>'[1]5'!AA$903</f>
        <v>60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'[1]5'!C$904</f>
        <v>0</v>
      </c>
      <c r="F87" s="101">
        <f>'[1]5'!D$904</f>
        <v>0</v>
      </c>
      <c r="G87" s="101">
        <f>'[1]5'!E$904</f>
        <v>0</v>
      </c>
      <c r="H87" s="102">
        <f>'[1]5'!F$904</f>
        <v>0</v>
      </c>
      <c r="I87" s="101">
        <f>'[1]5'!G$904</f>
        <v>0</v>
      </c>
      <c r="J87" s="103">
        <f>'[1]5'!H$904</f>
        <v>0</v>
      </c>
      <c r="K87" s="101">
        <f>'[1]5'!P$904</f>
        <v>0</v>
      </c>
      <c r="L87" s="101">
        <f>'[1]5'!Y$904</f>
        <v>0</v>
      </c>
      <c r="M87" s="101">
        <f>'[1]5'!AA$904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'[1]5'!C$905</f>
        <v>0</v>
      </c>
      <c r="F88" s="101">
        <f>'[1]5'!D$905</f>
        <v>0</v>
      </c>
      <c r="G88" s="101">
        <f>'[1]5'!E$905</f>
        <v>0</v>
      </c>
      <c r="H88" s="102">
        <f>'[1]5'!F$905</f>
        <v>0</v>
      </c>
      <c r="I88" s="101">
        <f>'[1]5'!G$905</f>
        <v>0</v>
      </c>
      <c r="J88" s="103">
        <f>'[1]5'!H$905</f>
        <v>0</v>
      </c>
      <c r="K88" s="101">
        <f>'[1]5'!P$905</f>
        <v>0</v>
      </c>
      <c r="L88" s="101">
        <f>'[1]5'!Y$905</f>
        <v>0</v>
      </c>
      <c r="M88" s="101">
        <f>'[1]5'!AA$905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'[1]5'!C$906</f>
        <v>0</v>
      </c>
      <c r="F90" s="74">
        <f>'[1]5'!D$906</f>
        <v>0</v>
      </c>
      <c r="G90" s="74">
        <f>'[1]5'!E$906</f>
        <v>34</v>
      </c>
      <c r="H90" s="75">
        <f>'[1]5'!F$906</f>
        <v>0</v>
      </c>
      <c r="I90" s="74">
        <f>'[1]5'!G$906</f>
        <v>0</v>
      </c>
      <c r="J90" s="76">
        <f>'[1]5'!H$906</f>
        <v>0</v>
      </c>
      <c r="K90" s="74">
        <f>'[1]5'!P$906</f>
        <v>0</v>
      </c>
      <c r="L90" s="74">
        <f>'[1]5'!Y$906</f>
        <v>0</v>
      </c>
      <c r="M90" s="74">
        <f>'[1]5'!AA$906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49574</v>
      </c>
      <c r="F92" s="28">
        <f t="shared" ref="F92:M92" si="16">F4+F51+F77+F90</f>
        <v>40659</v>
      </c>
      <c r="G92" s="28">
        <f t="shared" si="16"/>
        <v>42410</v>
      </c>
      <c r="H92" s="29">
        <f t="shared" si="16"/>
        <v>54808</v>
      </c>
      <c r="I92" s="28">
        <f t="shared" si="16"/>
        <v>50308</v>
      </c>
      <c r="J92" s="30">
        <f t="shared" si="16"/>
        <v>50308</v>
      </c>
      <c r="K92" s="28">
        <f t="shared" si="16"/>
        <v>57580.000000000007</v>
      </c>
      <c r="L92" s="28">
        <f t="shared" si="16"/>
        <v>61690.953200000004</v>
      </c>
      <c r="M92" s="28">
        <f t="shared" si="16"/>
        <v>64536.572828000004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PROPER('[1]5'!$B$14)</f>
        <v>Table B.2f: Payments and estimates by economic classification: Agriculural Economics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22197</v>
      </c>
      <c r="F4" s="74">
        <f t="shared" ref="F4:M4" si="0">F5+F8+F47</f>
        <v>26425</v>
      </c>
      <c r="G4" s="74">
        <f t="shared" si="0"/>
        <v>16993</v>
      </c>
      <c r="H4" s="75">
        <f t="shared" si="0"/>
        <v>25245</v>
      </c>
      <c r="I4" s="74">
        <f t="shared" si="0"/>
        <v>22160</v>
      </c>
      <c r="J4" s="76">
        <f t="shared" si="0"/>
        <v>22160</v>
      </c>
      <c r="K4" s="74">
        <f t="shared" si="0"/>
        <v>24642</v>
      </c>
      <c r="L4" s="74">
        <f t="shared" si="0"/>
        <v>27486.003999999997</v>
      </c>
      <c r="M4" s="74">
        <f t="shared" si="0"/>
        <v>28860.425179999998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18407</v>
      </c>
      <c r="F5" s="81">
        <f t="shared" ref="F5:M5" si="1">SUM(F6:F7)</f>
        <v>21197</v>
      </c>
      <c r="G5" s="81">
        <f t="shared" si="1"/>
        <v>12549</v>
      </c>
      <c r="H5" s="82">
        <f t="shared" si="1"/>
        <v>19858</v>
      </c>
      <c r="I5" s="81">
        <f t="shared" si="1"/>
        <v>17858</v>
      </c>
      <c r="J5" s="83">
        <f t="shared" si="1"/>
        <v>17858</v>
      </c>
      <c r="K5" s="81">
        <f t="shared" si="1"/>
        <v>19549</v>
      </c>
      <c r="L5" s="81">
        <f t="shared" si="1"/>
        <v>20624.199999999997</v>
      </c>
      <c r="M5" s="81">
        <f t="shared" si="1"/>
        <v>21716.545999999998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'[1]5'!C$976</f>
        <v>16063</v>
      </c>
      <c r="F6" s="88">
        <f>'[1]5'!D$976</f>
        <v>18563</v>
      </c>
      <c r="G6" s="88">
        <f>'[1]5'!E$976</f>
        <v>11092</v>
      </c>
      <c r="H6" s="89">
        <f>'[1]5'!F$976</f>
        <v>17863</v>
      </c>
      <c r="I6" s="88">
        <f>'[1]5'!G$976</f>
        <v>15863</v>
      </c>
      <c r="J6" s="90">
        <f>'[1]5'!H$976</f>
        <v>15863</v>
      </c>
      <c r="K6" s="88">
        <f>'[1]5'!P$976</f>
        <v>17424</v>
      </c>
      <c r="L6" s="88">
        <f>'[1]5'!Y$976</f>
        <v>18191.199999999997</v>
      </c>
      <c r="M6" s="88">
        <f>'[1]5'!AA$976</f>
        <v>19151.21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'[1]5'!C$977</f>
        <v>2344</v>
      </c>
      <c r="F7" s="94">
        <f>'[1]5'!D$977</f>
        <v>2634</v>
      </c>
      <c r="G7" s="94">
        <f>'[1]5'!E$977</f>
        <v>1457</v>
      </c>
      <c r="H7" s="95">
        <f>'[1]5'!F$977</f>
        <v>1995</v>
      </c>
      <c r="I7" s="94">
        <f>'[1]5'!G$977</f>
        <v>1995</v>
      </c>
      <c r="J7" s="96">
        <f>'[1]5'!H$977</f>
        <v>1995</v>
      </c>
      <c r="K7" s="94">
        <f>'[1]5'!P$977</f>
        <v>2125</v>
      </c>
      <c r="L7" s="94">
        <f>'[1]5'!Y$977</f>
        <v>2433</v>
      </c>
      <c r="M7" s="94">
        <f>'[1]5'!AA$977</f>
        <v>2565.3360000000002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3790</v>
      </c>
      <c r="F8" s="81">
        <f t="shared" si="2"/>
        <v>5228</v>
      </c>
      <c r="G8" s="81">
        <f t="shared" si="2"/>
        <v>4444</v>
      </c>
      <c r="H8" s="82">
        <f t="shared" si="2"/>
        <v>5387</v>
      </c>
      <c r="I8" s="81">
        <f t="shared" si="2"/>
        <v>4302</v>
      </c>
      <c r="J8" s="83">
        <f t="shared" si="2"/>
        <v>4302</v>
      </c>
      <c r="K8" s="81">
        <f t="shared" si="2"/>
        <v>5093</v>
      </c>
      <c r="L8" s="81">
        <f t="shared" si="2"/>
        <v>6861.8040000000001</v>
      </c>
      <c r="M8" s="81">
        <f t="shared" si="2"/>
        <v>7143.879179999999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'[1]5'!C$979</f>
        <v>0</v>
      </c>
      <c r="F9" s="88">
        <f>'[1]5'!D$979</f>
        <v>0</v>
      </c>
      <c r="G9" s="88">
        <f>'[1]5'!E$979</f>
        <v>0</v>
      </c>
      <c r="H9" s="89">
        <f>'[1]5'!F$979</f>
        <v>0</v>
      </c>
      <c r="I9" s="88">
        <f>'[1]5'!G$979</f>
        <v>0</v>
      </c>
      <c r="J9" s="90">
        <f>'[1]5'!H$979</f>
        <v>0</v>
      </c>
      <c r="K9" s="88">
        <f>'[1]5'!P$979</f>
        <v>0</v>
      </c>
      <c r="L9" s="88">
        <f>'[1]5'!Y$979</f>
        <v>0</v>
      </c>
      <c r="M9" s="88">
        <f>'[1]5'!AA$979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'[1]5'!C$980</f>
        <v>0</v>
      </c>
      <c r="F10" s="101">
        <f>'[1]5'!D$980</f>
        <v>0</v>
      </c>
      <c r="G10" s="101">
        <f>'[1]5'!E$980</f>
        <v>0</v>
      </c>
      <c r="H10" s="102">
        <f>'[1]5'!F$980</f>
        <v>0</v>
      </c>
      <c r="I10" s="101">
        <f>'[1]5'!G$980</f>
        <v>0</v>
      </c>
      <c r="J10" s="103">
        <f>'[1]5'!H$980</f>
        <v>0</v>
      </c>
      <c r="K10" s="101">
        <f>'[1]5'!P$980</f>
        <v>0</v>
      </c>
      <c r="L10" s="101">
        <f>'[1]5'!Y$980</f>
        <v>-9.1999999999998749E-2</v>
      </c>
      <c r="M10" s="101">
        <f>'[1]5'!AA$980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'[1]5'!C$981</f>
        <v>0</v>
      </c>
      <c r="F11" s="101">
        <f>'[1]5'!D$981</f>
        <v>0</v>
      </c>
      <c r="G11" s="101">
        <f>'[1]5'!E$981</f>
        <v>0</v>
      </c>
      <c r="H11" s="102">
        <f>'[1]5'!F$981</f>
        <v>7</v>
      </c>
      <c r="I11" s="101">
        <f>'[1]5'!G$981</f>
        <v>7</v>
      </c>
      <c r="J11" s="103">
        <f>'[1]5'!H$981</f>
        <v>7</v>
      </c>
      <c r="K11" s="101">
        <f>'[1]5'!P$981</f>
        <v>0</v>
      </c>
      <c r="L11" s="101">
        <f>'[1]5'!Y$981</f>
        <v>18</v>
      </c>
      <c r="M11" s="101">
        <f>'[1]5'!AA$981</f>
        <v>18.809999999999999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'[1]5'!C$982</f>
        <v>0</v>
      </c>
      <c r="F12" s="101">
        <f>'[1]5'!D$982</f>
        <v>0</v>
      </c>
      <c r="G12" s="101">
        <f>'[1]5'!E$982</f>
        <v>0</v>
      </c>
      <c r="H12" s="102">
        <f>'[1]5'!F$982</f>
        <v>0</v>
      </c>
      <c r="I12" s="101">
        <f>'[1]5'!G$982</f>
        <v>0</v>
      </c>
      <c r="J12" s="103">
        <f>'[1]5'!H$982</f>
        <v>0</v>
      </c>
      <c r="K12" s="101">
        <f>'[1]5'!P$982</f>
        <v>0</v>
      </c>
      <c r="L12" s="101">
        <f>'[1]5'!Y$982</f>
        <v>0</v>
      </c>
      <c r="M12" s="101">
        <f>'[1]5'!AA$982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'[1]5'!C$983</f>
        <v>0</v>
      </c>
      <c r="F13" s="101">
        <f>'[1]5'!D$983</f>
        <v>0</v>
      </c>
      <c r="G13" s="101">
        <f>'[1]5'!E$983</f>
        <v>0</v>
      </c>
      <c r="H13" s="102">
        <f>'[1]5'!F$983</f>
        <v>0</v>
      </c>
      <c r="I13" s="101">
        <f>'[1]5'!G$983</f>
        <v>0</v>
      </c>
      <c r="J13" s="103">
        <f>'[1]5'!H$983</f>
        <v>0</v>
      </c>
      <c r="K13" s="101">
        <f>'[1]5'!P$983</f>
        <v>0</v>
      </c>
      <c r="L13" s="101">
        <f>'[1]5'!Y$983</f>
        <v>0</v>
      </c>
      <c r="M13" s="101">
        <f>'[1]5'!AA$983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'[1]5'!C$984</f>
        <v>90</v>
      </c>
      <c r="F14" s="101">
        <f>'[1]5'!D$984</f>
        <v>35</v>
      </c>
      <c r="G14" s="101">
        <f>'[1]5'!E$984</f>
        <v>15</v>
      </c>
      <c r="H14" s="102">
        <f>'[1]5'!F$984</f>
        <v>46</v>
      </c>
      <c r="I14" s="101">
        <f>'[1]5'!G$984</f>
        <v>46</v>
      </c>
      <c r="J14" s="103">
        <f>'[1]5'!H$984</f>
        <v>46</v>
      </c>
      <c r="K14" s="101">
        <f>'[1]5'!P$984</f>
        <v>25</v>
      </c>
      <c r="L14" s="101">
        <f>'[1]5'!Y$984</f>
        <v>125.29599999999999</v>
      </c>
      <c r="M14" s="101">
        <f>'[1]5'!AA$984</f>
        <v>130.93432000000001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'[1]5'!C$985</f>
        <v>87</v>
      </c>
      <c r="F15" s="101">
        <f>'[1]5'!D$985</f>
        <v>140</v>
      </c>
      <c r="G15" s="101">
        <f>'[1]5'!E$985</f>
        <v>90</v>
      </c>
      <c r="H15" s="102">
        <f>'[1]5'!F$985</f>
        <v>107</v>
      </c>
      <c r="I15" s="101">
        <f>'[1]5'!G$985</f>
        <v>107</v>
      </c>
      <c r="J15" s="103">
        <f>'[1]5'!H$985</f>
        <v>107</v>
      </c>
      <c r="K15" s="101">
        <f>'[1]5'!P$985</f>
        <v>114</v>
      </c>
      <c r="L15" s="101">
        <f>'[1]5'!Y$985</f>
        <v>260.68</v>
      </c>
      <c r="M15" s="101">
        <f>'[1]5'!AA$985</f>
        <v>272.41060000000004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'[1]5'!C$986</f>
        <v>0</v>
      </c>
      <c r="F16" s="101">
        <f>'[1]5'!D$986</f>
        <v>0</v>
      </c>
      <c r="G16" s="101">
        <f>'[1]5'!E$986</f>
        <v>0</v>
      </c>
      <c r="H16" s="102">
        <f>'[1]5'!F$986</f>
        <v>0</v>
      </c>
      <c r="I16" s="101">
        <f>'[1]5'!G$986</f>
        <v>0</v>
      </c>
      <c r="J16" s="103">
        <f>'[1]5'!H$986</f>
        <v>0</v>
      </c>
      <c r="K16" s="101">
        <f>'[1]5'!P$986</f>
        <v>0</v>
      </c>
      <c r="L16" s="101">
        <f>'[1]5'!Y$986</f>
        <v>0</v>
      </c>
      <c r="M16" s="101">
        <f>'[1]5'!AA$986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'[1]5'!C$987</f>
        <v>0</v>
      </c>
      <c r="F17" s="101">
        <f>'[1]5'!D$987</f>
        <v>0</v>
      </c>
      <c r="G17" s="101">
        <f>'[1]5'!E$987</f>
        <v>0</v>
      </c>
      <c r="H17" s="102">
        <f>'[1]5'!F$987</f>
        <v>100</v>
      </c>
      <c r="I17" s="101">
        <f>'[1]5'!G$987</f>
        <v>100</v>
      </c>
      <c r="J17" s="103">
        <f>'[1]5'!H$987</f>
        <v>100</v>
      </c>
      <c r="K17" s="101">
        <f>'[1]5'!P$987</f>
        <v>0</v>
      </c>
      <c r="L17" s="101">
        <f>'[1]5'!Y$987</f>
        <v>150</v>
      </c>
      <c r="M17" s="101">
        <f>'[1]5'!AA$987</f>
        <v>156.75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'[1]5'!C$988</f>
        <v>867</v>
      </c>
      <c r="F18" s="101">
        <f>'[1]5'!D$988</f>
        <v>0</v>
      </c>
      <c r="G18" s="101">
        <f>'[1]5'!E$988</f>
        <v>0</v>
      </c>
      <c r="H18" s="102">
        <f>'[1]5'!F$988</f>
        <v>2318</v>
      </c>
      <c r="I18" s="101">
        <f>'[1]5'!G$988</f>
        <v>1434</v>
      </c>
      <c r="J18" s="103">
        <f>'[1]5'!H$988</f>
        <v>1434</v>
      </c>
      <c r="K18" s="101">
        <f>'[1]5'!P$988</f>
        <v>2342</v>
      </c>
      <c r="L18" s="101">
        <f>'[1]5'!Y$988</f>
        <v>1250</v>
      </c>
      <c r="M18" s="101">
        <f>'[1]5'!AA$988</f>
        <v>1306.25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'[1]5'!C$989</f>
        <v>0</v>
      </c>
      <c r="F19" s="101">
        <f>'[1]5'!D$989</f>
        <v>0</v>
      </c>
      <c r="G19" s="101">
        <f>'[1]5'!E$989</f>
        <v>0</v>
      </c>
      <c r="H19" s="102">
        <f>'[1]5'!F$989</f>
        <v>0</v>
      </c>
      <c r="I19" s="101">
        <f>'[1]5'!G$989</f>
        <v>0</v>
      </c>
      <c r="J19" s="103">
        <f>'[1]5'!H$989</f>
        <v>0</v>
      </c>
      <c r="K19" s="101">
        <f>'[1]5'!P$989</f>
        <v>0</v>
      </c>
      <c r="L19" s="101">
        <f>'[1]5'!Y$989</f>
        <v>0</v>
      </c>
      <c r="M19" s="101">
        <f>'[1]5'!AA$989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'[1]5'!C$990</f>
        <v>0</v>
      </c>
      <c r="F20" s="101">
        <f>'[1]5'!D$990</f>
        <v>0</v>
      </c>
      <c r="G20" s="101">
        <f>'[1]5'!E$990</f>
        <v>0</v>
      </c>
      <c r="H20" s="102">
        <f>'[1]5'!F$990</f>
        <v>0</v>
      </c>
      <c r="I20" s="101">
        <f>'[1]5'!G$990</f>
        <v>0</v>
      </c>
      <c r="J20" s="103">
        <f>'[1]5'!H$990</f>
        <v>0</v>
      </c>
      <c r="K20" s="101">
        <f>'[1]5'!P$990</f>
        <v>0</v>
      </c>
      <c r="L20" s="101">
        <f>'[1]5'!Y$990</f>
        <v>0</v>
      </c>
      <c r="M20" s="101">
        <f>'[1]5'!AA$990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'[1]5'!C$991</f>
        <v>0</v>
      </c>
      <c r="F21" s="101">
        <f>'[1]5'!D$991</f>
        <v>0</v>
      </c>
      <c r="G21" s="101">
        <f>'[1]5'!E$991</f>
        <v>0</v>
      </c>
      <c r="H21" s="102">
        <f>'[1]5'!F$991</f>
        <v>0</v>
      </c>
      <c r="I21" s="101">
        <f>'[1]5'!G$991</f>
        <v>0</v>
      </c>
      <c r="J21" s="103">
        <f>'[1]5'!H$991</f>
        <v>0</v>
      </c>
      <c r="K21" s="101">
        <f>'[1]5'!P$991</f>
        <v>0</v>
      </c>
      <c r="L21" s="101">
        <f>'[1]5'!Y$991</f>
        <v>0</v>
      </c>
      <c r="M21" s="101">
        <f>'[1]5'!AA$991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'[1]5'!C$992</f>
        <v>0</v>
      </c>
      <c r="F22" s="101">
        <f>'[1]5'!D$992</f>
        <v>0</v>
      </c>
      <c r="G22" s="101">
        <f>'[1]5'!E$992</f>
        <v>0</v>
      </c>
      <c r="H22" s="102">
        <f>'[1]5'!F$992</f>
        <v>0</v>
      </c>
      <c r="I22" s="101">
        <f>'[1]5'!G$992</f>
        <v>0</v>
      </c>
      <c r="J22" s="103">
        <f>'[1]5'!H$992</f>
        <v>0</v>
      </c>
      <c r="K22" s="101">
        <f>'[1]5'!P$992</f>
        <v>0</v>
      </c>
      <c r="L22" s="101">
        <f>'[1]5'!Y$992</f>
        <v>0</v>
      </c>
      <c r="M22" s="101">
        <f>'[1]5'!AA$992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'[1]5'!C$993</f>
        <v>223</v>
      </c>
      <c r="F23" s="101">
        <f>'[1]5'!D$993</f>
        <v>2920</v>
      </c>
      <c r="G23" s="101">
        <f>'[1]5'!E$993</f>
        <v>469</v>
      </c>
      <c r="H23" s="102">
        <f>'[1]5'!F$993</f>
        <v>0</v>
      </c>
      <c r="I23" s="101">
        <f>'[1]5'!G$993</f>
        <v>0</v>
      </c>
      <c r="J23" s="103">
        <f>'[1]5'!H$993</f>
        <v>0</v>
      </c>
      <c r="K23" s="101">
        <f>'[1]5'!P$993</f>
        <v>728</v>
      </c>
      <c r="L23" s="101">
        <f>'[1]5'!Y$993</f>
        <v>1297.5600000000004</v>
      </c>
      <c r="M23" s="101">
        <f>'[1]5'!AA$993</f>
        <v>1331.90806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'[1]5'!C$994</f>
        <v>3</v>
      </c>
      <c r="F24" s="101">
        <f>'[1]5'!D$994</f>
        <v>4</v>
      </c>
      <c r="G24" s="101">
        <f>'[1]5'!E$994</f>
        <v>6</v>
      </c>
      <c r="H24" s="102">
        <f>'[1]5'!F$994</f>
        <v>6</v>
      </c>
      <c r="I24" s="101">
        <f>'[1]5'!G$994</f>
        <v>6</v>
      </c>
      <c r="J24" s="103">
        <f>'[1]5'!H$994</f>
        <v>6</v>
      </c>
      <c r="K24" s="101">
        <f>'[1]5'!P$994</f>
        <v>4</v>
      </c>
      <c r="L24" s="101">
        <f>'[1]5'!Y$994</f>
        <v>6.2160000000000002</v>
      </c>
      <c r="M24" s="101">
        <f>'[1]5'!AA$994</f>
        <v>6.4957199999999995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'[1]5'!C$995</f>
        <v>0</v>
      </c>
      <c r="F25" s="101">
        <f>'[1]5'!D$995</f>
        <v>0</v>
      </c>
      <c r="G25" s="101">
        <f>'[1]5'!E$995</f>
        <v>0</v>
      </c>
      <c r="H25" s="102">
        <f>'[1]5'!F$995</f>
        <v>0</v>
      </c>
      <c r="I25" s="101">
        <f>'[1]5'!G$995</f>
        <v>0</v>
      </c>
      <c r="J25" s="103">
        <f>'[1]5'!H$995</f>
        <v>0</v>
      </c>
      <c r="K25" s="101">
        <f>'[1]5'!P$995</f>
        <v>0</v>
      </c>
      <c r="L25" s="101">
        <f>'[1]5'!Y$995</f>
        <v>0</v>
      </c>
      <c r="M25" s="101">
        <f>'[1]5'!AA$995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'[1]5'!C$996</f>
        <v>0</v>
      </c>
      <c r="F26" s="101">
        <f>'[1]5'!D$996</f>
        <v>0</v>
      </c>
      <c r="G26" s="101">
        <f>'[1]5'!E$996</f>
        <v>0</v>
      </c>
      <c r="H26" s="102">
        <f>'[1]5'!F$996</f>
        <v>0</v>
      </c>
      <c r="I26" s="101">
        <f>'[1]5'!G$996</f>
        <v>0</v>
      </c>
      <c r="J26" s="103">
        <f>'[1]5'!H$996</f>
        <v>0</v>
      </c>
      <c r="K26" s="101">
        <f>'[1]5'!P$996</f>
        <v>0</v>
      </c>
      <c r="L26" s="101">
        <f>'[1]5'!Y$996</f>
        <v>0</v>
      </c>
      <c r="M26" s="101">
        <f>'[1]5'!AA$996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'[1]5'!C$997</f>
        <v>0</v>
      </c>
      <c r="F27" s="101">
        <f>'[1]5'!D$997</f>
        <v>0</v>
      </c>
      <c r="G27" s="101">
        <f>'[1]5'!E$997</f>
        <v>0</v>
      </c>
      <c r="H27" s="102">
        <f>'[1]5'!F$997</f>
        <v>12</v>
      </c>
      <c r="I27" s="101">
        <f>'[1]5'!G$997</f>
        <v>12</v>
      </c>
      <c r="J27" s="103">
        <f>'[1]5'!H$997</f>
        <v>12</v>
      </c>
      <c r="K27" s="101">
        <f>'[1]5'!P$997</f>
        <v>0</v>
      </c>
      <c r="L27" s="101">
        <f>'[1]5'!Y$997</f>
        <v>0</v>
      </c>
      <c r="M27" s="101">
        <f>'[1]5'!AA$997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'[1]5'!C$998</f>
        <v>0</v>
      </c>
      <c r="F28" s="101">
        <f>'[1]5'!D$998</f>
        <v>0</v>
      </c>
      <c r="G28" s="101">
        <f>'[1]5'!E$998</f>
        <v>0</v>
      </c>
      <c r="H28" s="102">
        <f>'[1]5'!F$998</f>
        <v>0</v>
      </c>
      <c r="I28" s="101">
        <f>'[1]5'!G$998</f>
        <v>0</v>
      </c>
      <c r="J28" s="103">
        <f>'[1]5'!H$998</f>
        <v>0</v>
      </c>
      <c r="K28" s="101">
        <f>'[1]5'!P$998</f>
        <v>0</v>
      </c>
      <c r="L28" s="101">
        <f>'[1]5'!Y$998</f>
        <v>0</v>
      </c>
      <c r="M28" s="101">
        <f>'[1]5'!AA$998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'[1]5'!C$999</f>
        <v>0</v>
      </c>
      <c r="F29" s="101">
        <f>'[1]5'!D$999</f>
        <v>0</v>
      </c>
      <c r="G29" s="101">
        <f>'[1]5'!E$999</f>
        <v>0</v>
      </c>
      <c r="H29" s="102">
        <f>'[1]5'!F$999</f>
        <v>0</v>
      </c>
      <c r="I29" s="101">
        <f>'[1]5'!G$999</f>
        <v>0</v>
      </c>
      <c r="J29" s="103">
        <f>'[1]5'!H$999</f>
        <v>0</v>
      </c>
      <c r="K29" s="101">
        <f>'[1]5'!P$999</f>
        <v>0</v>
      </c>
      <c r="L29" s="101">
        <f>'[1]5'!Y$999</f>
        <v>0</v>
      </c>
      <c r="M29" s="101">
        <f>'[1]5'!AA$999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'[1]5'!C$1000</f>
        <v>0</v>
      </c>
      <c r="F30" s="101">
        <f>'[1]5'!D$1000</f>
        <v>0</v>
      </c>
      <c r="G30" s="101">
        <f>'[1]5'!E$1000</f>
        <v>0</v>
      </c>
      <c r="H30" s="102">
        <f>'[1]5'!F$1000</f>
        <v>0</v>
      </c>
      <c r="I30" s="101">
        <f>'[1]5'!G$1000</f>
        <v>0</v>
      </c>
      <c r="J30" s="103">
        <f>'[1]5'!H$1000</f>
        <v>0</v>
      </c>
      <c r="K30" s="101">
        <f>'[1]5'!P$1000</f>
        <v>0</v>
      </c>
      <c r="L30" s="101">
        <f>'[1]5'!Y$1000</f>
        <v>0</v>
      </c>
      <c r="M30" s="101">
        <f>'[1]5'!AA$1000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'[1]5'!C$1001</f>
        <v>0</v>
      </c>
      <c r="F31" s="101">
        <f>'[1]5'!D$1001</f>
        <v>0</v>
      </c>
      <c r="G31" s="101">
        <f>'[1]5'!E$1001</f>
        <v>0</v>
      </c>
      <c r="H31" s="102">
        <f>'[1]5'!F$1001</f>
        <v>0</v>
      </c>
      <c r="I31" s="101">
        <f>'[1]5'!G$1001</f>
        <v>0</v>
      </c>
      <c r="J31" s="103">
        <f>'[1]5'!H$1001</f>
        <v>0</v>
      </c>
      <c r="K31" s="101">
        <f>'[1]5'!P$1001</f>
        <v>0</v>
      </c>
      <c r="L31" s="101">
        <f>'[1]5'!Y$1001</f>
        <v>0</v>
      </c>
      <c r="M31" s="101">
        <f>'[1]5'!AA$1001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'[1]5'!C$1002</f>
        <v>0</v>
      </c>
      <c r="F32" s="101">
        <f>'[1]5'!D$1002</f>
        <v>0</v>
      </c>
      <c r="G32" s="101">
        <f>'[1]5'!E$1002</f>
        <v>0</v>
      </c>
      <c r="H32" s="102">
        <f>'[1]5'!F$1002</f>
        <v>0</v>
      </c>
      <c r="I32" s="101">
        <f>'[1]5'!G$1002</f>
        <v>0</v>
      </c>
      <c r="J32" s="103">
        <f>'[1]5'!H$1002</f>
        <v>0</v>
      </c>
      <c r="K32" s="101">
        <f>'[1]5'!P$1002</f>
        <v>0</v>
      </c>
      <c r="L32" s="101">
        <f>'[1]5'!Y$1002</f>
        <v>0</v>
      </c>
      <c r="M32" s="101">
        <f>'[1]5'!AA$1002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'[1]5'!C$1003</f>
        <v>0</v>
      </c>
      <c r="F33" s="101">
        <f>'[1]5'!D$1003</f>
        <v>0</v>
      </c>
      <c r="G33" s="101">
        <f>'[1]5'!E$1003</f>
        <v>0</v>
      </c>
      <c r="H33" s="102">
        <f>'[1]5'!F$1003</f>
        <v>0</v>
      </c>
      <c r="I33" s="101">
        <f>'[1]5'!G$1003</f>
        <v>0</v>
      </c>
      <c r="J33" s="103">
        <f>'[1]5'!H$1003</f>
        <v>0</v>
      </c>
      <c r="K33" s="101">
        <f>'[1]5'!P$1003</f>
        <v>0</v>
      </c>
      <c r="L33" s="101">
        <f>'[1]5'!Y$1003</f>
        <v>0</v>
      </c>
      <c r="M33" s="101">
        <f>'[1]5'!AA$1003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'[1]5'!C$1004</f>
        <v>0</v>
      </c>
      <c r="F34" s="101">
        <f>'[1]5'!D$1004</f>
        <v>0</v>
      </c>
      <c r="G34" s="101">
        <f>'[1]5'!E$1004</f>
        <v>0</v>
      </c>
      <c r="H34" s="102">
        <f>'[1]5'!F$1004</f>
        <v>0</v>
      </c>
      <c r="I34" s="101">
        <f>'[1]5'!G$1004</f>
        <v>0</v>
      </c>
      <c r="J34" s="103">
        <f>'[1]5'!H$1004</f>
        <v>0</v>
      </c>
      <c r="K34" s="101">
        <f>'[1]5'!P$1004</f>
        <v>0</v>
      </c>
      <c r="L34" s="101">
        <f>'[1]5'!Y$1004</f>
        <v>0</v>
      </c>
      <c r="M34" s="101">
        <f>'[1]5'!AA$1004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'[1]5'!C$1005</f>
        <v>0</v>
      </c>
      <c r="F35" s="101">
        <f>'[1]5'!D$1005</f>
        <v>0</v>
      </c>
      <c r="G35" s="101">
        <f>'[1]5'!E$1005</f>
        <v>0</v>
      </c>
      <c r="H35" s="102">
        <f>'[1]5'!F$1005</f>
        <v>0</v>
      </c>
      <c r="I35" s="101">
        <f>'[1]5'!G$1005</f>
        <v>0</v>
      </c>
      <c r="J35" s="103">
        <f>'[1]5'!H$1005</f>
        <v>0</v>
      </c>
      <c r="K35" s="101">
        <f>'[1]5'!P$1005</f>
        <v>0</v>
      </c>
      <c r="L35" s="101">
        <f>'[1]5'!Y$1005</f>
        <v>0</v>
      </c>
      <c r="M35" s="101">
        <f>'[1]5'!AA$1005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'[1]5'!C$1006</f>
        <v>0</v>
      </c>
      <c r="F36" s="101">
        <f>'[1]5'!D$1006</f>
        <v>0</v>
      </c>
      <c r="G36" s="101">
        <f>'[1]5'!E$1006</f>
        <v>0</v>
      </c>
      <c r="H36" s="102">
        <f>'[1]5'!F$1006</f>
        <v>0</v>
      </c>
      <c r="I36" s="101">
        <f>'[1]5'!G$1006</f>
        <v>0</v>
      </c>
      <c r="J36" s="103">
        <f>'[1]5'!H$1006</f>
        <v>0</v>
      </c>
      <c r="K36" s="101">
        <f>'[1]5'!P$1006</f>
        <v>0</v>
      </c>
      <c r="L36" s="101">
        <f>'[1]5'!Y$1006</f>
        <v>0</v>
      </c>
      <c r="M36" s="101">
        <f>'[1]5'!AA$1006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'[1]5'!C$1007</f>
        <v>0</v>
      </c>
      <c r="F37" s="101">
        <f>'[1]5'!D$1007</f>
        <v>0</v>
      </c>
      <c r="G37" s="101">
        <f>'[1]5'!E$1007</f>
        <v>0</v>
      </c>
      <c r="H37" s="102">
        <f>'[1]5'!F$1007</f>
        <v>15</v>
      </c>
      <c r="I37" s="101">
        <f>'[1]5'!G$1007</f>
        <v>15</v>
      </c>
      <c r="J37" s="103">
        <f>'[1]5'!H$1007</f>
        <v>15</v>
      </c>
      <c r="K37" s="101">
        <f>'[1]5'!P$1007</f>
        <v>0</v>
      </c>
      <c r="L37" s="101">
        <f>'[1]5'!Y$1007</f>
        <v>0</v>
      </c>
      <c r="M37" s="101">
        <f>'[1]5'!AA$1007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'[1]5'!C$1008</f>
        <v>0</v>
      </c>
      <c r="F38" s="101">
        <f>'[1]5'!D$1008</f>
        <v>0</v>
      </c>
      <c r="G38" s="101">
        <f>'[1]5'!E$1008</f>
        <v>0</v>
      </c>
      <c r="H38" s="102">
        <f>'[1]5'!F$1008</f>
        <v>342</v>
      </c>
      <c r="I38" s="101">
        <f>'[1]5'!G$1008</f>
        <v>342</v>
      </c>
      <c r="J38" s="103">
        <f>'[1]5'!H$1008</f>
        <v>342</v>
      </c>
      <c r="K38" s="101">
        <f>'[1]5'!P$1008</f>
        <v>0</v>
      </c>
      <c r="L38" s="101">
        <f>'[1]5'!Y$1008</f>
        <v>14.612000000000002</v>
      </c>
      <c r="M38" s="101">
        <f>'[1]5'!AA$1008</f>
        <v>15.269540000000001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'[1]5'!C$1009</f>
        <v>0</v>
      </c>
      <c r="F39" s="101">
        <f>'[1]5'!D$1009</f>
        <v>0</v>
      </c>
      <c r="G39" s="101">
        <f>'[1]5'!E$1009</f>
        <v>0</v>
      </c>
      <c r="H39" s="102">
        <f>'[1]5'!F$1009</f>
        <v>0</v>
      </c>
      <c r="I39" s="101">
        <f>'[1]5'!G$1009</f>
        <v>0</v>
      </c>
      <c r="J39" s="103">
        <f>'[1]5'!H$1009</f>
        <v>0</v>
      </c>
      <c r="K39" s="101">
        <f>'[1]5'!P$1009</f>
        <v>0</v>
      </c>
      <c r="L39" s="101">
        <f>'[1]5'!Y$1009</f>
        <v>0</v>
      </c>
      <c r="M39" s="101">
        <f>'[1]5'!AA$1009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'[1]5'!C$1010</f>
        <v>0</v>
      </c>
      <c r="F40" s="101">
        <f>'[1]5'!D$1010</f>
        <v>0</v>
      </c>
      <c r="G40" s="101">
        <f>'[1]5'!E$1010</f>
        <v>1786</v>
      </c>
      <c r="H40" s="102">
        <f>'[1]5'!F$1010</f>
        <v>0</v>
      </c>
      <c r="I40" s="101">
        <f>'[1]5'!G$1010</f>
        <v>0</v>
      </c>
      <c r="J40" s="103">
        <f>'[1]5'!H$1010</f>
        <v>0</v>
      </c>
      <c r="K40" s="101">
        <f>'[1]5'!P$1010</f>
        <v>0</v>
      </c>
      <c r="L40" s="101">
        <f>'[1]5'!Y$1010</f>
        <v>41.699999999999989</v>
      </c>
      <c r="M40" s="101">
        <f>'[1]5'!AA$1010</f>
        <v>43.576499999999989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'[1]5'!C$1011</f>
        <v>0</v>
      </c>
      <c r="F41" s="101">
        <f>'[1]5'!D$1011</f>
        <v>0</v>
      </c>
      <c r="G41" s="101">
        <f>'[1]5'!E$1011</f>
        <v>47</v>
      </c>
      <c r="H41" s="102">
        <f>'[1]5'!F$1011</f>
        <v>0</v>
      </c>
      <c r="I41" s="101">
        <f>'[1]5'!G$1011</f>
        <v>0</v>
      </c>
      <c r="J41" s="103">
        <f>'[1]5'!H$1011</f>
        <v>0</v>
      </c>
      <c r="K41" s="101">
        <f>'[1]5'!P$1011</f>
        <v>0</v>
      </c>
      <c r="L41" s="101">
        <f>'[1]5'!Y$1011</f>
        <v>0</v>
      </c>
      <c r="M41" s="101">
        <f>'[1]5'!AA$1011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'[1]5'!C$1012</f>
        <v>2315</v>
      </c>
      <c r="F42" s="101">
        <f>'[1]5'!D$1012</f>
        <v>1884</v>
      </c>
      <c r="G42" s="101">
        <f>'[1]5'!E$1012</f>
        <v>1805</v>
      </c>
      <c r="H42" s="102">
        <f>'[1]5'!F$1012</f>
        <v>2210</v>
      </c>
      <c r="I42" s="101">
        <f>'[1]5'!G$1012</f>
        <v>2009</v>
      </c>
      <c r="J42" s="103">
        <f>'[1]5'!H$1012</f>
        <v>2009</v>
      </c>
      <c r="K42" s="101">
        <f>'[1]5'!P$1012</f>
        <v>1692</v>
      </c>
      <c r="L42" s="101">
        <f>'[1]5'!Y$1012</f>
        <v>2502.02</v>
      </c>
      <c r="M42" s="101">
        <f>'[1]5'!AA$1012</f>
        <v>2611.8508999999999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'[1]5'!C$1013</f>
        <v>3</v>
      </c>
      <c r="F43" s="101">
        <f>'[1]5'!D$1013</f>
        <v>0</v>
      </c>
      <c r="G43" s="101">
        <f>'[1]5'!E$1013</f>
        <v>0</v>
      </c>
      <c r="H43" s="102">
        <f>'[1]5'!F$1013</f>
        <v>30</v>
      </c>
      <c r="I43" s="101">
        <f>'[1]5'!G$1013</f>
        <v>30</v>
      </c>
      <c r="J43" s="103">
        <f>'[1]5'!H$1013</f>
        <v>30</v>
      </c>
      <c r="K43" s="101">
        <f>'[1]5'!P$1013</f>
        <v>0</v>
      </c>
      <c r="L43" s="101">
        <f>'[1]5'!Y$1013</f>
        <v>885</v>
      </c>
      <c r="M43" s="101">
        <f>'[1]5'!AA$1013</f>
        <v>937.3649999999999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'[1]5'!C$1014</f>
        <v>202</v>
      </c>
      <c r="F44" s="101">
        <f>'[1]5'!D$1014</f>
        <v>235</v>
      </c>
      <c r="G44" s="101">
        <f>'[1]5'!E$1014</f>
        <v>40</v>
      </c>
      <c r="H44" s="102">
        <f>'[1]5'!F$1014</f>
        <v>153</v>
      </c>
      <c r="I44" s="101">
        <f>'[1]5'!G$1014</f>
        <v>153</v>
      </c>
      <c r="J44" s="103">
        <f>'[1]5'!H$1014</f>
        <v>153</v>
      </c>
      <c r="K44" s="101">
        <f>'[1]5'!P$1014</f>
        <v>163</v>
      </c>
      <c r="L44" s="101">
        <f>'[1]5'!Y$1014</f>
        <v>237.66000000000003</v>
      </c>
      <c r="M44" s="101">
        <f>'[1]5'!AA$1014</f>
        <v>231.63470000000001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'[1]5'!C$1015</f>
        <v>0</v>
      </c>
      <c r="F45" s="101">
        <f>'[1]5'!D$1015</f>
        <v>10</v>
      </c>
      <c r="G45" s="101">
        <f>'[1]5'!E$1015</f>
        <v>186</v>
      </c>
      <c r="H45" s="102">
        <f>'[1]5'!F$1015</f>
        <v>41</v>
      </c>
      <c r="I45" s="101">
        <f>'[1]5'!G$1015</f>
        <v>41</v>
      </c>
      <c r="J45" s="103">
        <f>'[1]5'!H$1015</f>
        <v>41</v>
      </c>
      <c r="K45" s="101">
        <f>'[1]5'!P$1015</f>
        <v>25</v>
      </c>
      <c r="L45" s="101">
        <f>'[1]5'!Y$1015</f>
        <v>73.152000000000001</v>
      </c>
      <c r="M45" s="101">
        <f>'[1]5'!AA$1015</f>
        <v>80.623839999999987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'[1]5'!C$1016</f>
        <v>0</v>
      </c>
      <c r="F46" s="94">
        <f>'[1]5'!D$1016</f>
        <v>0</v>
      </c>
      <c r="G46" s="94">
        <f>'[1]5'!E$1016</f>
        <v>0</v>
      </c>
      <c r="H46" s="95">
        <f>'[1]5'!F$1016</f>
        <v>0</v>
      </c>
      <c r="I46" s="94">
        <f>'[1]5'!G$1016</f>
        <v>0</v>
      </c>
      <c r="J46" s="96">
        <f>'[1]5'!H$1016</f>
        <v>0</v>
      </c>
      <c r="K46" s="94">
        <f>'[1]5'!P$1016</f>
        <v>0</v>
      </c>
      <c r="L46" s="94">
        <f>'[1]5'!Y$1016</f>
        <v>0</v>
      </c>
      <c r="M46" s="94">
        <f>'[1]5'!AA$1016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'[1]5'!C$1018</f>
        <v>0</v>
      </c>
      <c r="F48" s="88">
        <f>'[1]5'!D$1018</f>
        <v>0</v>
      </c>
      <c r="G48" s="88">
        <f>'[1]5'!E$1018</f>
        <v>0</v>
      </c>
      <c r="H48" s="89">
        <f>'[1]5'!F$1018</f>
        <v>0</v>
      </c>
      <c r="I48" s="88">
        <f>'[1]5'!G$1018</f>
        <v>0</v>
      </c>
      <c r="J48" s="90">
        <f>'[1]5'!H$1018</f>
        <v>0</v>
      </c>
      <c r="K48" s="88">
        <f>'[1]5'!P$1018</f>
        <v>0</v>
      </c>
      <c r="L48" s="88">
        <f>'[1]5'!Y$1018</f>
        <v>0</v>
      </c>
      <c r="M48" s="88">
        <f>'[1]5'!AA$1018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'[1]5'!C$1019</f>
        <v>0</v>
      </c>
      <c r="F49" s="94">
        <f>'[1]5'!D$1019</f>
        <v>0</v>
      </c>
      <c r="G49" s="94">
        <f>'[1]5'!E$1019</f>
        <v>0</v>
      </c>
      <c r="H49" s="95">
        <f>'[1]5'!F$1019</f>
        <v>0</v>
      </c>
      <c r="I49" s="94">
        <f>'[1]5'!G$1019</f>
        <v>0</v>
      </c>
      <c r="J49" s="96">
        <f>'[1]5'!H$1019</f>
        <v>0</v>
      </c>
      <c r="K49" s="94">
        <f>'[1]5'!P$1019</f>
        <v>0</v>
      </c>
      <c r="L49" s="94">
        <f>'[1]5'!Y$1019</f>
        <v>0</v>
      </c>
      <c r="M49" s="94">
        <f>'[1]5'!AA$1019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97485</v>
      </c>
      <c r="F51" s="74">
        <f t="shared" si="4"/>
        <v>94981</v>
      </c>
      <c r="G51" s="74">
        <f t="shared" si="4"/>
        <v>7836</v>
      </c>
      <c r="H51" s="75">
        <f t="shared" si="4"/>
        <v>0</v>
      </c>
      <c r="I51" s="74">
        <f t="shared" si="4"/>
        <v>1053</v>
      </c>
      <c r="J51" s="76">
        <f t="shared" si="4"/>
        <v>1053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'[1]5'!C$1023</f>
        <v>0</v>
      </c>
      <c r="F54" s="88">
        <f>'[1]5'!D$1023</f>
        <v>0</v>
      </c>
      <c r="G54" s="88">
        <f>'[1]5'!E$1023</f>
        <v>0</v>
      </c>
      <c r="H54" s="89">
        <f>'[1]5'!F$1023</f>
        <v>0</v>
      </c>
      <c r="I54" s="88">
        <f>'[1]5'!G$1023</f>
        <v>0</v>
      </c>
      <c r="J54" s="90">
        <f>'[1]5'!H$1023</f>
        <v>0</v>
      </c>
      <c r="K54" s="88">
        <f>'[1]5'!P$1023</f>
        <v>0</v>
      </c>
      <c r="L54" s="88">
        <f>'[1]5'!Y$1023</f>
        <v>0</v>
      </c>
      <c r="M54" s="88">
        <f>'[1]5'!AA$1023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'[1]5'!C$1024</f>
        <v>0</v>
      </c>
      <c r="F55" s="94">
        <f>'[1]5'!D$1024</f>
        <v>0</v>
      </c>
      <c r="G55" s="94">
        <f>'[1]5'!E$1024</f>
        <v>0</v>
      </c>
      <c r="H55" s="95">
        <f>'[1]5'!F$1024</f>
        <v>0</v>
      </c>
      <c r="I55" s="94">
        <f>'[1]5'!G$1024</f>
        <v>0</v>
      </c>
      <c r="J55" s="96">
        <f>'[1]5'!H$1024</f>
        <v>0</v>
      </c>
      <c r="K55" s="94">
        <f>'[1]5'!P$1024</f>
        <v>0</v>
      </c>
      <c r="L55" s="94">
        <f>'[1]5'!Y$1024</f>
        <v>0</v>
      </c>
      <c r="M55" s="94">
        <f>'[1]5'!AA$1024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'[1]5'!C$1026</f>
        <v>0</v>
      </c>
      <c r="F57" s="88">
        <f>'[1]5'!D$1026</f>
        <v>0</v>
      </c>
      <c r="G57" s="88">
        <f>'[1]5'!E$1026</f>
        <v>0</v>
      </c>
      <c r="H57" s="89">
        <f>'[1]5'!F$1026</f>
        <v>0</v>
      </c>
      <c r="I57" s="88">
        <f>'[1]5'!G$1026</f>
        <v>0</v>
      </c>
      <c r="J57" s="90">
        <f>'[1]5'!H$1026</f>
        <v>0</v>
      </c>
      <c r="K57" s="88">
        <f>'[1]5'!P$1026</f>
        <v>0</v>
      </c>
      <c r="L57" s="88">
        <f>'[1]5'!Y$1026</f>
        <v>0</v>
      </c>
      <c r="M57" s="88">
        <f>'[1]5'!AA$1026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'[1]5'!C$1027</f>
        <v>0</v>
      </c>
      <c r="F58" s="94">
        <f>'[1]5'!D$1027</f>
        <v>0</v>
      </c>
      <c r="G58" s="94">
        <f>'[1]5'!E$1027</f>
        <v>0</v>
      </c>
      <c r="H58" s="95">
        <f>'[1]5'!F$1027</f>
        <v>0</v>
      </c>
      <c r="I58" s="94">
        <f>'[1]5'!G$1027</f>
        <v>0</v>
      </c>
      <c r="J58" s="96">
        <f>'[1]5'!H$1027</f>
        <v>0</v>
      </c>
      <c r="K58" s="94">
        <f>'[1]5'!P$1027</f>
        <v>0</v>
      </c>
      <c r="L58" s="94">
        <f>'[1]5'!Y$1027</f>
        <v>0</v>
      </c>
      <c r="M58" s="94">
        <f>'[1]5'!AA$1027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96000</v>
      </c>
      <c r="F59" s="81">
        <f t="shared" si="8"/>
        <v>93000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'[1]5'!C$1029</f>
        <v>0</v>
      </c>
      <c r="F60" s="88">
        <f>'[1]5'!D$1029</f>
        <v>0</v>
      </c>
      <c r="G60" s="88">
        <f>'[1]5'!E$1029</f>
        <v>0</v>
      </c>
      <c r="H60" s="89">
        <f>'[1]5'!F$1029</f>
        <v>0</v>
      </c>
      <c r="I60" s="88">
        <f>'[1]5'!G$1029</f>
        <v>0</v>
      </c>
      <c r="J60" s="90">
        <f>'[1]5'!H$1029</f>
        <v>0</v>
      </c>
      <c r="K60" s="88">
        <f>'[1]5'!P$1029</f>
        <v>0</v>
      </c>
      <c r="L60" s="88">
        <f>'[1]5'!Y$1029</f>
        <v>0</v>
      </c>
      <c r="M60" s="88">
        <f>'[1]5'!AA$1029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'[1]5'!C$1030</f>
        <v>96000</v>
      </c>
      <c r="F61" s="94">
        <f>'[1]5'!D$1030</f>
        <v>93000</v>
      </c>
      <c r="G61" s="94">
        <f>'[1]5'!E$1030</f>
        <v>0</v>
      </c>
      <c r="H61" s="95">
        <f>'[1]5'!F$1030</f>
        <v>0</v>
      </c>
      <c r="I61" s="94">
        <f>'[1]5'!G$1030</f>
        <v>0</v>
      </c>
      <c r="J61" s="96">
        <f>'[1]5'!H$1030</f>
        <v>0</v>
      </c>
      <c r="K61" s="94">
        <f>'[1]5'!P$1030</f>
        <v>0</v>
      </c>
      <c r="L61" s="94">
        <f>'[1]5'!Y$1030</f>
        <v>0</v>
      </c>
      <c r="M61" s="94">
        <f>'[1]5'!AA$1030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'[1]5'!C$1031</f>
        <v>0</v>
      </c>
      <c r="F62" s="101">
        <f>'[1]5'!D$1031</f>
        <v>0</v>
      </c>
      <c r="G62" s="101">
        <f>'[1]5'!E$1031</f>
        <v>0</v>
      </c>
      <c r="H62" s="102">
        <f>'[1]5'!F$1031</f>
        <v>0</v>
      </c>
      <c r="I62" s="101">
        <f>'[1]5'!G$1031</f>
        <v>0</v>
      </c>
      <c r="J62" s="103">
        <f>'[1]5'!H$1031</f>
        <v>0</v>
      </c>
      <c r="K62" s="101">
        <f>'[1]5'!P$1031</f>
        <v>0</v>
      </c>
      <c r="L62" s="101">
        <f>'[1]5'!Y$1031</f>
        <v>0</v>
      </c>
      <c r="M62" s="101">
        <f>'[1]5'!AA$1031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'[1]5'!C$1032</f>
        <v>0</v>
      </c>
      <c r="F63" s="101">
        <f>'[1]5'!D$1032</f>
        <v>0</v>
      </c>
      <c r="G63" s="101">
        <f>'[1]5'!E$1032</f>
        <v>0</v>
      </c>
      <c r="H63" s="102">
        <f>'[1]5'!F$1032</f>
        <v>0</v>
      </c>
      <c r="I63" s="101">
        <f>'[1]5'!G$1032</f>
        <v>0</v>
      </c>
      <c r="J63" s="103">
        <f>'[1]5'!H$1032</f>
        <v>0</v>
      </c>
      <c r="K63" s="101">
        <f>'[1]5'!P$1032</f>
        <v>0</v>
      </c>
      <c r="L63" s="101">
        <f>'[1]5'!Y$1032</f>
        <v>0</v>
      </c>
      <c r="M63" s="101">
        <f>'[1]5'!AA$1032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'[1]5'!C$1035</f>
        <v>0</v>
      </c>
      <c r="F66" s="88">
        <f>'[1]5'!D$1035</f>
        <v>0</v>
      </c>
      <c r="G66" s="88">
        <f>'[1]5'!E$1035</f>
        <v>0</v>
      </c>
      <c r="H66" s="89">
        <f>'[1]5'!F$1035</f>
        <v>0</v>
      </c>
      <c r="I66" s="88">
        <f>'[1]5'!G$1035</f>
        <v>0</v>
      </c>
      <c r="J66" s="90">
        <f>'[1]5'!H$1035</f>
        <v>0</v>
      </c>
      <c r="K66" s="88">
        <f>'[1]5'!P$1035</f>
        <v>0</v>
      </c>
      <c r="L66" s="88">
        <f>'[1]5'!Y$1035</f>
        <v>0</v>
      </c>
      <c r="M66" s="90">
        <f>'[1]5'!AA$1035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'[1]5'!C$1036</f>
        <v>0</v>
      </c>
      <c r="F67" s="94">
        <f>'[1]5'!D$1036</f>
        <v>0</v>
      </c>
      <c r="G67" s="94">
        <f>'[1]5'!E$1036</f>
        <v>0</v>
      </c>
      <c r="H67" s="95">
        <f>'[1]5'!F$1036</f>
        <v>0</v>
      </c>
      <c r="I67" s="94">
        <f>'[1]5'!G$1036</f>
        <v>0</v>
      </c>
      <c r="J67" s="96">
        <f>'[1]5'!H$1036</f>
        <v>0</v>
      </c>
      <c r="K67" s="94">
        <f>'[1]5'!P$1036</f>
        <v>0</v>
      </c>
      <c r="L67" s="94">
        <f>'[1]5'!Y$1036</f>
        <v>0</v>
      </c>
      <c r="M67" s="96">
        <f>'[1]5'!AA$1036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'[1]5'!C$1038</f>
        <v>0</v>
      </c>
      <c r="F69" s="88">
        <f>'[1]5'!D$1038</f>
        <v>0</v>
      </c>
      <c r="G69" s="88">
        <f>'[1]5'!E$1038</f>
        <v>0</v>
      </c>
      <c r="H69" s="89">
        <f>'[1]5'!F$1038</f>
        <v>0</v>
      </c>
      <c r="I69" s="88">
        <f>'[1]5'!G$1038</f>
        <v>0</v>
      </c>
      <c r="J69" s="90">
        <f>'[1]5'!H$1038</f>
        <v>0</v>
      </c>
      <c r="K69" s="88">
        <f>'[1]5'!P$1038</f>
        <v>0</v>
      </c>
      <c r="L69" s="88">
        <f>'[1]5'!Y$1038</f>
        <v>0</v>
      </c>
      <c r="M69" s="90">
        <f>'[1]5'!AA$1038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'[1]5'!C$1039</f>
        <v>0</v>
      </c>
      <c r="F70" s="94">
        <f>'[1]5'!D$1039</f>
        <v>0</v>
      </c>
      <c r="G70" s="94">
        <f>'[1]5'!E$1039</f>
        <v>0</v>
      </c>
      <c r="H70" s="95">
        <f>'[1]5'!F$1039</f>
        <v>0</v>
      </c>
      <c r="I70" s="94">
        <f>'[1]5'!G$1039</f>
        <v>0</v>
      </c>
      <c r="J70" s="96">
        <f>'[1]5'!H$1039</f>
        <v>0</v>
      </c>
      <c r="K70" s="94">
        <f>'[1]5'!P$1039</f>
        <v>0</v>
      </c>
      <c r="L70" s="94">
        <f>'[1]5'!Y$1039</f>
        <v>0</v>
      </c>
      <c r="M70" s="96">
        <f>'[1]5'!AA$1039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'[1]5'!C$1040</f>
        <v>0</v>
      </c>
      <c r="F72" s="101">
        <f>'[1]5'!D$1040</f>
        <v>0</v>
      </c>
      <c r="G72" s="101">
        <f>'[1]5'!E$1040</f>
        <v>0</v>
      </c>
      <c r="H72" s="102">
        <f>'[1]5'!F$1040</f>
        <v>0</v>
      </c>
      <c r="I72" s="101">
        <f>'[1]5'!G$1040</f>
        <v>0</v>
      </c>
      <c r="J72" s="103">
        <f>'[1]5'!H$1040</f>
        <v>0</v>
      </c>
      <c r="K72" s="101">
        <f>'[1]5'!P$1040</f>
        <v>0</v>
      </c>
      <c r="L72" s="101">
        <f>'[1]5'!Y$1040</f>
        <v>0</v>
      </c>
      <c r="M72" s="101">
        <f>'[1]5'!AA$1040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1485</v>
      </c>
      <c r="F73" s="101">
        <f t="shared" si="12"/>
        <v>1981</v>
      </c>
      <c r="G73" s="101">
        <f t="shared" si="12"/>
        <v>7836</v>
      </c>
      <c r="H73" s="102">
        <f t="shared" si="12"/>
        <v>0</v>
      </c>
      <c r="I73" s="101">
        <f t="shared" si="12"/>
        <v>1053</v>
      </c>
      <c r="J73" s="103">
        <f t="shared" si="12"/>
        <v>1053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'[1]5'!C$1042</f>
        <v>0</v>
      </c>
      <c r="F74" s="88">
        <f>'[1]5'!D$1042</f>
        <v>41</v>
      </c>
      <c r="G74" s="88">
        <f>'[1]5'!E$1042</f>
        <v>0</v>
      </c>
      <c r="H74" s="89">
        <f>'[1]5'!F$1042</f>
        <v>0</v>
      </c>
      <c r="I74" s="88">
        <f>'[1]5'!G$1042</f>
        <v>0</v>
      </c>
      <c r="J74" s="90">
        <f>'[1]5'!H$1042</f>
        <v>0</v>
      </c>
      <c r="K74" s="88">
        <f>'[1]5'!P$1042</f>
        <v>0</v>
      </c>
      <c r="L74" s="88">
        <f>'[1]5'!Y$1042</f>
        <v>0</v>
      </c>
      <c r="M74" s="88">
        <f>'[1]5'!AA$1042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'[1]5'!C$1043</f>
        <v>1485</v>
      </c>
      <c r="F75" s="94">
        <f>'[1]5'!D$1043</f>
        <v>1940</v>
      </c>
      <c r="G75" s="94">
        <f>'[1]5'!E$1043</f>
        <v>7836</v>
      </c>
      <c r="H75" s="95">
        <f>'[1]5'!F$1043</f>
        <v>0</v>
      </c>
      <c r="I75" s="94">
        <f>'[1]5'!G$1043</f>
        <v>1053</v>
      </c>
      <c r="J75" s="96">
        <f>'[1]5'!H$1043</f>
        <v>1053</v>
      </c>
      <c r="K75" s="94">
        <f>'[1]5'!P$1043</f>
        <v>0</v>
      </c>
      <c r="L75" s="94">
        <f>'[1]5'!Y$1043</f>
        <v>0</v>
      </c>
      <c r="M75" s="94">
        <f>'[1]5'!AA$1043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32</v>
      </c>
      <c r="J77" s="76">
        <f t="shared" si="13"/>
        <v>32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'[1]5'!C$1046</f>
        <v>0</v>
      </c>
      <c r="F79" s="88">
        <f>'[1]5'!D$1046</f>
        <v>0</v>
      </c>
      <c r="G79" s="88">
        <f>'[1]5'!E$1046</f>
        <v>0</v>
      </c>
      <c r="H79" s="89">
        <f>'[1]5'!F$1046</f>
        <v>0</v>
      </c>
      <c r="I79" s="88">
        <f>'[1]5'!G$1046</f>
        <v>0</v>
      </c>
      <c r="J79" s="90">
        <f>'[1]5'!H$1046</f>
        <v>0</v>
      </c>
      <c r="K79" s="88">
        <f>'[1]5'!P$1046</f>
        <v>0</v>
      </c>
      <c r="L79" s="88">
        <f>'[1]5'!Y$1046</f>
        <v>0</v>
      </c>
      <c r="M79" s="88">
        <f>'[1]5'!AA$1046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'[1]5'!C$1047</f>
        <v>0</v>
      </c>
      <c r="F80" s="94">
        <f>'[1]5'!D$1047</f>
        <v>0</v>
      </c>
      <c r="G80" s="94">
        <f>'[1]5'!E$1047</f>
        <v>0</v>
      </c>
      <c r="H80" s="95">
        <f>'[1]5'!F$1047</f>
        <v>0</v>
      </c>
      <c r="I80" s="94">
        <f>'[1]5'!G$1047</f>
        <v>0</v>
      </c>
      <c r="J80" s="96">
        <f>'[1]5'!H$1047</f>
        <v>0</v>
      </c>
      <c r="K80" s="94">
        <f>'[1]5'!P$1047</f>
        <v>0</v>
      </c>
      <c r="L80" s="94">
        <f>'[1]5'!Y$1047</f>
        <v>0</v>
      </c>
      <c r="M80" s="94">
        <f>'[1]5'!AA$1047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32</v>
      </c>
      <c r="J81" s="103">
        <f t="shared" si="15"/>
        <v>32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'[1]5'!C$1049</f>
        <v>0</v>
      </c>
      <c r="F82" s="88">
        <f>'[1]5'!D$1049</f>
        <v>0</v>
      </c>
      <c r="G82" s="88">
        <f>'[1]5'!E$1049</f>
        <v>0</v>
      </c>
      <c r="H82" s="89">
        <f>'[1]5'!F$1049</f>
        <v>0</v>
      </c>
      <c r="I82" s="88">
        <f>'[1]5'!G$1049</f>
        <v>0</v>
      </c>
      <c r="J82" s="90">
        <f>'[1]5'!H$1049</f>
        <v>0</v>
      </c>
      <c r="K82" s="88">
        <f>'[1]5'!P$1049</f>
        <v>0</v>
      </c>
      <c r="L82" s="88">
        <f>'[1]5'!Y$1049</f>
        <v>0</v>
      </c>
      <c r="M82" s="88">
        <f>'[1]5'!AA$1049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'[1]5'!C$1050</f>
        <v>0</v>
      </c>
      <c r="F83" s="94">
        <f>'[1]5'!D$1050</f>
        <v>0</v>
      </c>
      <c r="G83" s="94">
        <f>'[1]5'!E$1050</f>
        <v>0</v>
      </c>
      <c r="H83" s="95">
        <f>'[1]5'!F$1050</f>
        <v>0</v>
      </c>
      <c r="I83" s="94">
        <f>'[1]5'!G$1050</f>
        <v>32</v>
      </c>
      <c r="J83" s="96">
        <f>'[1]5'!H$1050</f>
        <v>32</v>
      </c>
      <c r="K83" s="94">
        <f>'[1]5'!P$1050</f>
        <v>0</v>
      </c>
      <c r="L83" s="94">
        <f>'[1]5'!Y$1050</f>
        <v>0</v>
      </c>
      <c r="M83" s="94">
        <f>'[1]5'!AA$1050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'[1]5'!C$1051</f>
        <v>0</v>
      </c>
      <c r="F84" s="101">
        <f>'[1]5'!D$1051</f>
        <v>0</v>
      </c>
      <c r="G84" s="101">
        <f>'[1]5'!E$1051</f>
        <v>0</v>
      </c>
      <c r="H84" s="102">
        <f>'[1]5'!F$1051</f>
        <v>0</v>
      </c>
      <c r="I84" s="101">
        <f>'[1]5'!G$1051</f>
        <v>0</v>
      </c>
      <c r="J84" s="103">
        <f>'[1]5'!H$1051</f>
        <v>0</v>
      </c>
      <c r="K84" s="101">
        <f>'[1]5'!P$1051</f>
        <v>0</v>
      </c>
      <c r="L84" s="101">
        <f>'[1]5'!Y$1051</f>
        <v>0</v>
      </c>
      <c r="M84" s="101">
        <f>'[1]5'!AA$1051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'[1]5'!C$1052</f>
        <v>0</v>
      </c>
      <c r="F85" s="101">
        <f>'[1]5'!D$1052</f>
        <v>0</v>
      </c>
      <c r="G85" s="101">
        <f>'[1]5'!E$1052</f>
        <v>0</v>
      </c>
      <c r="H85" s="102">
        <f>'[1]5'!F$1052</f>
        <v>0</v>
      </c>
      <c r="I85" s="101">
        <f>'[1]5'!G$1052</f>
        <v>0</v>
      </c>
      <c r="J85" s="103">
        <f>'[1]5'!H$1052</f>
        <v>0</v>
      </c>
      <c r="K85" s="101">
        <f>'[1]5'!P$1052</f>
        <v>0</v>
      </c>
      <c r="L85" s="101">
        <f>'[1]5'!Y$1052</f>
        <v>0</v>
      </c>
      <c r="M85" s="101">
        <f>'[1]5'!AA$1052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'[1]5'!C$1053</f>
        <v>0</v>
      </c>
      <c r="F86" s="101">
        <f>'[1]5'!D$1053</f>
        <v>0</v>
      </c>
      <c r="G86" s="101">
        <f>'[1]5'!E$1053</f>
        <v>0</v>
      </c>
      <c r="H86" s="102">
        <f>'[1]5'!F$1053</f>
        <v>0</v>
      </c>
      <c r="I86" s="101">
        <f>'[1]5'!G$1053</f>
        <v>0</v>
      </c>
      <c r="J86" s="103">
        <f>'[1]5'!H$1053</f>
        <v>0</v>
      </c>
      <c r="K86" s="101">
        <f>'[1]5'!P$1053</f>
        <v>0</v>
      </c>
      <c r="L86" s="101">
        <f>'[1]5'!Y$1053</f>
        <v>0</v>
      </c>
      <c r="M86" s="101">
        <f>'[1]5'!AA$1053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'[1]5'!C$1054</f>
        <v>0</v>
      </c>
      <c r="F87" s="101">
        <f>'[1]5'!D$1054</f>
        <v>0</v>
      </c>
      <c r="G87" s="101">
        <f>'[1]5'!E$1054</f>
        <v>0</v>
      </c>
      <c r="H87" s="102">
        <f>'[1]5'!F$1054</f>
        <v>0</v>
      </c>
      <c r="I87" s="101">
        <f>'[1]5'!G$1054</f>
        <v>0</v>
      </c>
      <c r="J87" s="103">
        <f>'[1]5'!H$1054</f>
        <v>0</v>
      </c>
      <c r="K87" s="101">
        <f>'[1]5'!P$1054</f>
        <v>0</v>
      </c>
      <c r="L87" s="101">
        <f>'[1]5'!Y$1054</f>
        <v>0</v>
      </c>
      <c r="M87" s="101">
        <f>'[1]5'!AA$1054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'[1]5'!C$1055</f>
        <v>0</v>
      </c>
      <c r="F88" s="101">
        <f>'[1]5'!D$1055</f>
        <v>0</v>
      </c>
      <c r="G88" s="101">
        <f>'[1]5'!E$1055</f>
        <v>0</v>
      </c>
      <c r="H88" s="102">
        <f>'[1]5'!F$1055</f>
        <v>0</v>
      </c>
      <c r="I88" s="101">
        <f>'[1]5'!G$1055</f>
        <v>0</v>
      </c>
      <c r="J88" s="103">
        <f>'[1]5'!H$1055</f>
        <v>0</v>
      </c>
      <c r="K88" s="101">
        <f>'[1]5'!P$1055</f>
        <v>0</v>
      </c>
      <c r="L88" s="101">
        <f>'[1]5'!Y$1055</f>
        <v>0</v>
      </c>
      <c r="M88" s="101">
        <f>'[1]5'!AA$1055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'[1]5'!C$1056</f>
        <v>3</v>
      </c>
      <c r="F90" s="74">
        <f>'[1]5'!D$1056</f>
        <v>1</v>
      </c>
      <c r="G90" s="74">
        <f>'[1]5'!E$1056</f>
        <v>2</v>
      </c>
      <c r="H90" s="75">
        <f>'[1]5'!F$1056</f>
        <v>0</v>
      </c>
      <c r="I90" s="74">
        <f>'[1]5'!G$1056</f>
        <v>0</v>
      </c>
      <c r="J90" s="76">
        <f>'[1]5'!H$1056</f>
        <v>0</v>
      </c>
      <c r="K90" s="74">
        <f>'[1]5'!P$1056</f>
        <v>0</v>
      </c>
      <c r="L90" s="74">
        <f>'[1]5'!Y$1056</f>
        <v>0</v>
      </c>
      <c r="M90" s="74">
        <f>'[1]5'!AA$1056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119685</v>
      </c>
      <c r="F92" s="28">
        <f t="shared" ref="F92:M92" si="16">F4+F51+F77+F90</f>
        <v>121407</v>
      </c>
      <c r="G92" s="28">
        <f t="shared" si="16"/>
        <v>24831</v>
      </c>
      <c r="H92" s="29">
        <f t="shared" si="16"/>
        <v>25245</v>
      </c>
      <c r="I92" s="28">
        <f t="shared" si="16"/>
        <v>23245</v>
      </c>
      <c r="J92" s="30">
        <f t="shared" si="16"/>
        <v>23245</v>
      </c>
      <c r="K92" s="28">
        <f t="shared" si="16"/>
        <v>24642</v>
      </c>
      <c r="L92" s="28">
        <f t="shared" si="16"/>
        <v>27486.003999999997</v>
      </c>
      <c r="M92" s="28">
        <f t="shared" si="16"/>
        <v>28860.425179999998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'[1]5'!$B$15)</f>
        <v>Table B.2g: Payments and estimates by economic classification: Structured Agric.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68095</v>
      </c>
      <c r="F4" s="74">
        <f t="shared" ref="F4:M4" si="0">F5+F8+F47</f>
        <v>68891</v>
      </c>
      <c r="G4" s="74">
        <f t="shared" si="0"/>
        <v>76946</v>
      </c>
      <c r="H4" s="75">
        <f t="shared" si="0"/>
        <v>85274</v>
      </c>
      <c r="I4" s="74">
        <f t="shared" si="0"/>
        <v>84274</v>
      </c>
      <c r="J4" s="76">
        <f t="shared" si="0"/>
        <v>84274</v>
      </c>
      <c r="K4" s="74">
        <f t="shared" si="0"/>
        <v>93446</v>
      </c>
      <c r="L4" s="74">
        <f t="shared" si="0"/>
        <v>94110.06</v>
      </c>
      <c r="M4" s="74">
        <f t="shared" si="0"/>
        <v>98679.659700000004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51727</v>
      </c>
      <c r="F5" s="81">
        <f t="shared" ref="F5:M5" si="1">SUM(F6:F7)</f>
        <v>53672</v>
      </c>
      <c r="G5" s="81">
        <f t="shared" si="1"/>
        <v>57168</v>
      </c>
      <c r="H5" s="82">
        <f t="shared" si="1"/>
        <v>58279</v>
      </c>
      <c r="I5" s="81">
        <f t="shared" si="1"/>
        <v>59279</v>
      </c>
      <c r="J5" s="83">
        <f t="shared" si="1"/>
        <v>59279</v>
      </c>
      <c r="K5" s="81">
        <f t="shared" si="1"/>
        <v>65456</v>
      </c>
      <c r="L5" s="81">
        <f t="shared" si="1"/>
        <v>69056.399999999994</v>
      </c>
      <c r="M5" s="81">
        <f t="shared" si="1"/>
        <v>72854.17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'[1]5'!C$1126</f>
        <v>43708</v>
      </c>
      <c r="F6" s="88">
        <f>'[1]5'!D$1126</f>
        <v>45378</v>
      </c>
      <c r="G6" s="88">
        <f>'[1]5'!E$1126</f>
        <v>48478</v>
      </c>
      <c r="H6" s="89">
        <f>'[1]5'!F$1126</f>
        <v>48753</v>
      </c>
      <c r="I6" s="88">
        <f>'[1]5'!G$1126</f>
        <v>49753</v>
      </c>
      <c r="J6" s="90">
        <f>'[1]5'!H$1126</f>
        <v>49753</v>
      </c>
      <c r="K6" s="88">
        <f>'[1]5'!P$1126</f>
        <v>55007</v>
      </c>
      <c r="L6" s="88">
        <f>'[1]5'!Y$1126</f>
        <v>60220.4</v>
      </c>
      <c r="M6" s="88">
        <f>'[1]5'!AA$1126</f>
        <v>63576.37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'[1]5'!C$1127</f>
        <v>8019</v>
      </c>
      <c r="F7" s="94">
        <f>'[1]5'!D$1127</f>
        <v>8294</v>
      </c>
      <c r="G7" s="94">
        <f>'[1]5'!E$1127</f>
        <v>8690</v>
      </c>
      <c r="H7" s="95">
        <f>'[1]5'!F$1127</f>
        <v>9526</v>
      </c>
      <c r="I7" s="94">
        <f>'[1]5'!G$1127</f>
        <v>9526</v>
      </c>
      <c r="J7" s="96">
        <f>'[1]5'!H$1127</f>
        <v>9526</v>
      </c>
      <c r="K7" s="94">
        <f>'[1]5'!P$1127</f>
        <v>10449</v>
      </c>
      <c r="L7" s="94">
        <f>'[1]5'!Y$1127</f>
        <v>8836</v>
      </c>
      <c r="M7" s="94">
        <f>'[1]5'!AA$1127</f>
        <v>9277.8000000000011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16368</v>
      </c>
      <c r="F8" s="81">
        <f t="shared" si="2"/>
        <v>15219</v>
      </c>
      <c r="G8" s="81">
        <f t="shared" si="2"/>
        <v>19778</v>
      </c>
      <c r="H8" s="82">
        <f t="shared" si="2"/>
        <v>26995</v>
      </c>
      <c r="I8" s="81">
        <f t="shared" si="2"/>
        <v>24995</v>
      </c>
      <c r="J8" s="83">
        <f t="shared" si="2"/>
        <v>24995</v>
      </c>
      <c r="K8" s="81">
        <f t="shared" si="2"/>
        <v>27990</v>
      </c>
      <c r="L8" s="81">
        <f t="shared" si="2"/>
        <v>25053.66</v>
      </c>
      <c r="M8" s="81">
        <f t="shared" si="2"/>
        <v>25825.489700000002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'[1]5'!C$1129</f>
        <v>0</v>
      </c>
      <c r="F9" s="88">
        <f>'[1]5'!D$1129</f>
        <v>0</v>
      </c>
      <c r="G9" s="88">
        <f>'[1]5'!E$1129</f>
        <v>0</v>
      </c>
      <c r="H9" s="89">
        <f>'[1]5'!F$1129</f>
        <v>0</v>
      </c>
      <c r="I9" s="88">
        <f>'[1]5'!G$1129</f>
        <v>0</v>
      </c>
      <c r="J9" s="90">
        <f>'[1]5'!H$1129</f>
        <v>0</v>
      </c>
      <c r="K9" s="88">
        <f>'[1]5'!P$1129</f>
        <v>0</v>
      </c>
      <c r="L9" s="88">
        <f>'[1]5'!Y$1129</f>
        <v>14</v>
      </c>
      <c r="M9" s="88">
        <f>'[1]5'!AA$1129</f>
        <v>15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'[1]5'!C$1130</f>
        <v>0</v>
      </c>
      <c r="F10" s="101">
        <f>'[1]5'!D$1130</f>
        <v>0</v>
      </c>
      <c r="G10" s="101">
        <f>'[1]5'!E$1130</f>
        <v>0</v>
      </c>
      <c r="H10" s="102">
        <f>'[1]5'!F$1130</f>
        <v>20</v>
      </c>
      <c r="I10" s="101">
        <f>'[1]5'!G$1130</f>
        <v>20</v>
      </c>
      <c r="J10" s="103">
        <f>'[1]5'!H$1130</f>
        <v>20</v>
      </c>
      <c r="K10" s="101">
        <f>'[1]5'!P$1130</f>
        <v>500</v>
      </c>
      <c r="L10" s="101">
        <f>'[1]5'!Y$1130</f>
        <v>0</v>
      </c>
      <c r="M10" s="101">
        <f>'[1]5'!AA$1130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'[1]5'!C$1131</f>
        <v>98</v>
      </c>
      <c r="F11" s="101">
        <f>'[1]5'!D$1131</f>
        <v>164</v>
      </c>
      <c r="G11" s="101">
        <f>'[1]5'!E$1131</f>
        <v>262</v>
      </c>
      <c r="H11" s="102">
        <f>'[1]5'!F$1131</f>
        <v>1164</v>
      </c>
      <c r="I11" s="101">
        <f>'[1]5'!G$1131</f>
        <v>512</v>
      </c>
      <c r="J11" s="103">
        <f>'[1]5'!H$1131</f>
        <v>512</v>
      </c>
      <c r="K11" s="101">
        <f>'[1]5'!P$1131</f>
        <v>301</v>
      </c>
      <c r="L11" s="101">
        <f>'[1]5'!Y$1131</f>
        <v>335.17200000000003</v>
      </c>
      <c r="M11" s="101">
        <f>'[1]5'!AA$1131</f>
        <v>354.75474000000003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'[1]5'!C$1132</f>
        <v>0</v>
      </c>
      <c r="F12" s="101">
        <f>'[1]5'!D$1132</f>
        <v>0</v>
      </c>
      <c r="G12" s="101">
        <f>'[1]5'!E$1132</f>
        <v>0</v>
      </c>
      <c r="H12" s="102">
        <f>'[1]5'!F$1132</f>
        <v>0</v>
      </c>
      <c r="I12" s="101">
        <f>'[1]5'!G$1132</f>
        <v>0</v>
      </c>
      <c r="J12" s="103">
        <f>'[1]5'!H$1132</f>
        <v>0</v>
      </c>
      <c r="K12" s="101">
        <f>'[1]5'!P$1132</f>
        <v>0</v>
      </c>
      <c r="L12" s="101">
        <f>'[1]5'!Y$1132</f>
        <v>0</v>
      </c>
      <c r="M12" s="101">
        <f>'[1]5'!AA$1132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'[1]5'!C$1133</f>
        <v>0</v>
      </c>
      <c r="F13" s="101">
        <f>'[1]5'!D$1133</f>
        <v>0</v>
      </c>
      <c r="G13" s="101">
        <f>'[1]5'!E$1133</f>
        <v>0</v>
      </c>
      <c r="H13" s="102">
        <f>'[1]5'!F$1133</f>
        <v>0</v>
      </c>
      <c r="I13" s="101">
        <f>'[1]5'!G$1133</f>
        <v>0</v>
      </c>
      <c r="J13" s="103">
        <f>'[1]5'!H$1133</f>
        <v>0</v>
      </c>
      <c r="K13" s="101">
        <f>'[1]5'!P$1133</f>
        <v>0</v>
      </c>
      <c r="L13" s="101">
        <f>'[1]5'!Y$1133</f>
        <v>0</v>
      </c>
      <c r="M13" s="101">
        <f>'[1]5'!AA$1133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'[1]5'!C$1134</f>
        <v>5</v>
      </c>
      <c r="F14" s="101">
        <f>'[1]5'!D$1134</f>
        <v>106</v>
      </c>
      <c r="G14" s="101">
        <f>'[1]5'!E$1134</f>
        <v>216</v>
      </c>
      <c r="H14" s="102">
        <f>'[1]5'!F$1134</f>
        <v>80</v>
      </c>
      <c r="I14" s="101">
        <f>'[1]5'!G$1134</f>
        <v>80</v>
      </c>
      <c r="J14" s="103">
        <f>'[1]5'!H$1134</f>
        <v>80</v>
      </c>
      <c r="K14" s="101">
        <f>'[1]5'!P$1134</f>
        <v>50</v>
      </c>
      <c r="L14" s="101">
        <f>'[1]5'!Y$1134</f>
        <v>52</v>
      </c>
      <c r="M14" s="101">
        <f>'[1]5'!AA$1134</f>
        <v>54.339999999999996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'[1]5'!C$1135</f>
        <v>592</v>
      </c>
      <c r="F15" s="101">
        <f>'[1]5'!D$1135</f>
        <v>585</v>
      </c>
      <c r="G15" s="101">
        <f>'[1]5'!E$1135</f>
        <v>692</v>
      </c>
      <c r="H15" s="102">
        <f>'[1]5'!F$1135</f>
        <v>894</v>
      </c>
      <c r="I15" s="101">
        <f>'[1]5'!G$1135</f>
        <v>894</v>
      </c>
      <c r="J15" s="103">
        <f>'[1]5'!H$1135</f>
        <v>894</v>
      </c>
      <c r="K15" s="101">
        <f>'[1]5'!P$1135</f>
        <v>748</v>
      </c>
      <c r="L15" s="101">
        <f>'[1]5'!Y$1135</f>
        <v>1009.0640000000001</v>
      </c>
      <c r="M15" s="101">
        <f>'[1]5'!AA$1135</f>
        <v>1067.9718800000001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'[1]5'!C$1136</f>
        <v>0</v>
      </c>
      <c r="F16" s="101">
        <f>'[1]5'!D$1136</f>
        <v>0</v>
      </c>
      <c r="G16" s="101">
        <f>'[1]5'!E$1136</f>
        <v>0</v>
      </c>
      <c r="H16" s="102">
        <f>'[1]5'!F$1136</f>
        <v>540</v>
      </c>
      <c r="I16" s="101">
        <f>'[1]5'!G$1136</f>
        <v>540</v>
      </c>
      <c r="J16" s="103">
        <f>'[1]5'!H$1136</f>
        <v>540</v>
      </c>
      <c r="K16" s="101">
        <f>'[1]5'!P$1136</f>
        <v>0</v>
      </c>
      <c r="L16" s="101">
        <f>'[1]5'!Y$1136</f>
        <v>0</v>
      </c>
      <c r="M16" s="101">
        <f>'[1]5'!AA$1136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'[1]5'!C$1137</f>
        <v>0</v>
      </c>
      <c r="F17" s="101">
        <f>'[1]5'!D$1137</f>
        <v>0</v>
      </c>
      <c r="G17" s="101">
        <f>'[1]5'!E$1137</f>
        <v>0</v>
      </c>
      <c r="H17" s="102">
        <f>'[1]5'!F$1137</f>
        <v>0</v>
      </c>
      <c r="I17" s="101">
        <f>'[1]5'!G$1137</f>
        <v>0</v>
      </c>
      <c r="J17" s="103">
        <f>'[1]5'!H$1137</f>
        <v>0</v>
      </c>
      <c r="K17" s="101">
        <f>'[1]5'!P$1137</f>
        <v>0</v>
      </c>
      <c r="L17" s="101">
        <f>'[1]5'!Y$1137</f>
        <v>0</v>
      </c>
      <c r="M17" s="101">
        <f>'[1]5'!AA$1137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'[1]5'!C$1138</f>
        <v>0</v>
      </c>
      <c r="F18" s="101">
        <f>'[1]5'!D$1138</f>
        <v>0</v>
      </c>
      <c r="G18" s="101">
        <f>'[1]5'!E$1138</f>
        <v>1061</v>
      </c>
      <c r="H18" s="102">
        <f>'[1]5'!F$1138</f>
        <v>0</v>
      </c>
      <c r="I18" s="101">
        <f>'[1]5'!G$1138</f>
        <v>0</v>
      </c>
      <c r="J18" s="103">
        <f>'[1]5'!H$1138</f>
        <v>0</v>
      </c>
      <c r="K18" s="101">
        <f>'[1]5'!P$1138</f>
        <v>4000</v>
      </c>
      <c r="L18" s="101">
        <f>'[1]5'!Y$1138</f>
        <v>0.20000000000004547</v>
      </c>
      <c r="M18" s="101">
        <f>'[1]5'!AA$1138</f>
        <v>0.20900000000004751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'[1]5'!C$1139</f>
        <v>0</v>
      </c>
      <c r="F19" s="101">
        <f>'[1]5'!D$1139</f>
        <v>0</v>
      </c>
      <c r="G19" s="101">
        <f>'[1]5'!E$1139</f>
        <v>0</v>
      </c>
      <c r="H19" s="102">
        <f>'[1]5'!F$1139</f>
        <v>0</v>
      </c>
      <c r="I19" s="101">
        <f>'[1]5'!G$1139</f>
        <v>0</v>
      </c>
      <c r="J19" s="103">
        <f>'[1]5'!H$1139</f>
        <v>0</v>
      </c>
      <c r="K19" s="101">
        <f>'[1]5'!P$1139</f>
        <v>0</v>
      </c>
      <c r="L19" s="101">
        <f>'[1]5'!Y$1139</f>
        <v>0</v>
      </c>
      <c r="M19" s="101">
        <f>'[1]5'!AA$1139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'[1]5'!C$1140</f>
        <v>0</v>
      </c>
      <c r="F20" s="101">
        <f>'[1]5'!D$1140</f>
        <v>0</v>
      </c>
      <c r="G20" s="101">
        <f>'[1]5'!E$1140</f>
        <v>0</v>
      </c>
      <c r="H20" s="102">
        <f>'[1]5'!F$1140</f>
        <v>0</v>
      </c>
      <c r="I20" s="101">
        <f>'[1]5'!G$1140</f>
        <v>0</v>
      </c>
      <c r="J20" s="103">
        <f>'[1]5'!H$1140</f>
        <v>0</v>
      </c>
      <c r="K20" s="101">
        <f>'[1]5'!P$1140</f>
        <v>0</v>
      </c>
      <c r="L20" s="101">
        <f>'[1]5'!Y$1140</f>
        <v>0</v>
      </c>
      <c r="M20" s="101">
        <f>'[1]5'!AA$1140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'[1]5'!C$1141</f>
        <v>0</v>
      </c>
      <c r="F21" s="101">
        <f>'[1]5'!D$1141</f>
        <v>0</v>
      </c>
      <c r="G21" s="101">
        <f>'[1]5'!E$1141</f>
        <v>0</v>
      </c>
      <c r="H21" s="102">
        <f>'[1]5'!F$1141</f>
        <v>0</v>
      </c>
      <c r="I21" s="101">
        <f>'[1]5'!G$1141</f>
        <v>0</v>
      </c>
      <c r="J21" s="103">
        <f>'[1]5'!H$1141</f>
        <v>0</v>
      </c>
      <c r="K21" s="101">
        <f>'[1]5'!P$1141</f>
        <v>0</v>
      </c>
      <c r="L21" s="101">
        <f>'[1]5'!Y$1141</f>
        <v>0</v>
      </c>
      <c r="M21" s="101">
        <f>'[1]5'!AA$1141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'[1]5'!C$1142</f>
        <v>176</v>
      </c>
      <c r="F22" s="101">
        <f>'[1]5'!D$1142</f>
        <v>255</v>
      </c>
      <c r="G22" s="101">
        <f>'[1]5'!E$1142</f>
        <v>668</v>
      </c>
      <c r="H22" s="102">
        <f>'[1]5'!F$1142</f>
        <v>100</v>
      </c>
      <c r="I22" s="101">
        <f>'[1]5'!G$1142</f>
        <v>100</v>
      </c>
      <c r="J22" s="103">
        <f>'[1]5'!H$1142</f>
        <v>100</v>
      </c>
      <c r="K22" s="101">
        <f>'[1]5'!P$1142</f>
        <v>100</v>
      </c>
      <c r="L22" s="101">
        <f>'[1]5'!Y$1142</f>
        <v>248.80799999999999</v>
      </c>
      <c r="M22" s="101">
        <f>'[1]5'!AA$1142</f>
        <v>260.00435999999996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'[1]5'!C$1143</f>
        <v>867</v>
      </c>
      <c r="F23" s="101">
        <f>'[1]5'!D$1143</f>
        <v>954</v>
      </c>
      <c r="G23" s="101">
        <f>'[1]5'!E$1143</f>
        <v>451</v>
      </c>
      <c r="H23" s="102">
        <f>'[1]5'!F$1143</f>
        <v>900</v>
      </c>
      <c r="I23" s="101">
        <f>'[1]5'!G$1143</f>
        <v>900</v>
      </c>
      <c r="J23" s="103">
        <f>'[1]5'!H$1143</f>
        <v>900</v>
      </c>
      <c r="K23" s="101">
        <f>'[1]5'!P$1143</f>
        <v>780</v>
      </c>
      <c r="L23" s="101">
        <f>'[1]5'!Y$1143</f>
        <v>1138.5119999999999</v>
      </c>
      <c r="M23" s="101">
        <f>'[1]5'!AA$1143</f>
        <v>1189.7450399999998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'[1]5'!C$1144</f>
        <v>4</v>
      </c>
      <c r="F24" s="101">
        <f>'[1]5'!D$1144</f>
        <v>6</v>
      </c>
      <c r="G24" s="101">
        <f>'[1]5'!E$1144</f>
        <v>0</v>
      </c>
      <c r="H24" s="102">
        <f>'[1]5'!F$1144</f>
        <v>3</v>
      </c>
      <c r="I24" s="101">
        <f>'[1]5'!G$1144</f>
        <v>3</v>
      </c>
      <c r="J24" s="103">
        <f>'[1]5'!H$1144</f>
        <v>3</v>
      </c>
      <c r="K24" s="101">
        <f>'[1]5'!P$1144</f>
        <v>2</v>
      </c>
      <c r="L24" s="101">
        <f>'[1]5'!Y$1144</f>
        <v>7.2520000000000007</v>
      </c>
      <c r="M24" s="101">
        <f>'[1]5'!AA$1144</f>
        <v>7.5783399999999999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'[1]5'!C$1145</f>
        <v>473</v>
      </c>
      <c r="F25" s="101">
        <f>'[1]5'!D$1145</f>
        <v>561</v>
      </c>
      <c r="G25" s="101">
        <f>'[1]5'!E$1145</f>
        <v>580</v>
      </c>
      <c r="H25" s="102">
        <f>'[1]5'!F$1145</f>
        <v>846</v>
      </c>
      <c r="I25" s="101">
        <f>'[1]5'!G$1145</f>
        <v>846</v>
      </c>
      <c r="J25" s="103">
        <f>'[1]5'!H$1145</f>
        <v>846</v>
      </c>
      <c r="K25" s="101">
        <f>'[1]5'!P$1145</f>
        <v>0</v>
      </c>
      <c r="L25" s="101">
        <f>'[1]5'!Y$1145</f>
        <v>393.68</v>
      </c>
      <c r="M25" s="101">
        <f>'[1]5'!AA$1145</f>
        <v>433.8956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'[1]5'!C$1146</f>
        <v>0</v>
      </c>
      <c r="F26" s="101">
        <f>'[1]5'!D$1146</f>
        <v>0</v>
      </c>
      <c r="G26" s="101">
        <f>'[1]5'!E$1146</f>
        <v>0</v>
      </c>
      <c r="H26" s="102">
        <f>'[1]5'!F$1146</f>
        <v>0</v>
      </c>
      <c r="I26" s="101">
        <f>'[1]5'!G$1146</f>
        <v>0</v>
      </c>
      <c r="J26" s="103">
        <f>'[1]5'!H$1146</f>
        <v>0</v>
      </c>
      <c r="K26" s="101">
        <f>'[1]5'!P$1146</f>
        <v>0</v>
      </c>
      <c r="L26" s="101">
        <f>'[1]5'!Y$1146</f>
        <v>0</v>
      </c>
      <c r="M26" s="101">
        <f>'[1]5'!AA$1146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'[1]5'!C$1147</f>
        <v>0</v>
      </c>
      <c r="F27" s="101">
        <f>'[1]5'!D$1147</f>
        <v>0</v>
      </c>
      <c r="G27" s="101">
        <f>'[1]5'!E$1147</f>
        <v>0</v>
      </c>
      <c r="H27" s="102">
        <f>'[1]5'!F$1147</f>
        <v>290</v>
      </c>
      <c r="I27" s="101">
        <f>'[1]5'!G$1147</f>
        <v>290</v>
      </c>
      <c r="J27" s="103">
        <f>'[1]5'!H$1147</f>
        <v>290</v>
      </c>
      <c r="K27" s="101">
        <f>'[1]5'!P$1147</f>
        <v>0</v>
      </c>
      <c r="L27" s="101">
        <f>'[1]5'!Y$1147</f>
        <v>0</v>
      </c>
      <c r="M27" s="101">
        <f>'[1]5'!AA$1147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'[1]5'!C$1148</f>
        <v>0</v>
      </c>
      <c r="F28" s="101">
        <f>'[1]5'!D$1148</f>
        <v>0</v>
      </c>
      <c r="G28" s="101">
        <f>'[1]5'!E$1148</f>
        <v>559</v>
      </c>
      <c r="H28" s="102">
        <f>'[1]5'!F$1148</f>
        <v>1110</v>
      </c>
      <c r="I28" s="101">
        <f>'[1]5'!G$1148</f>
        <v>1110</v>
      </c>
      <c r="J28" s="103">
        <f>'[1]5'!H$1148</f>
        <v>1110</v>
      </c>
      <c r="K28" s="101">
        <f>'[1]5'!P$1148</f>
        <v>929</v>
      </c>
      <c r="L28" s="101">
        <f>'[1]5'!Y$1148</f>
        <v>790</v>
      </c>
      <c r="M28" s="101">
        <f>'[1]5'!AA$1148</f>
        <v>825.55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'[1]5'!C$1149</f>
        <v>12</v>
      </c>
      <c r="F29" s="101">
        <f>'[1]5'!D$1149</f>
        <v>29</v>
      </c>
      <c r="G29" s="101">
        <f>'[1]5'!E$1149</f>
        <v>0</v>
      </c>
      <c r="H29" s="102">
        <f>'[1]5'!F$1149</f>
        <v>20</v>
      </c>
      <c r="I29" s="101">
        <f>'[1]5'!G$1149</f>
        <v>20</v>
      </c>
      <c r="J29" s="103">
        <f>'[1]5'!H$1149</f>
        <v>20</v>
      </c>
      <c r="K29" s="101">
        <f>'[1]5'!P$1149</f>
        <v>0</v>
      </c>
      <c r="L29" s="101">
        <f>'[1]5'!Y$1149</f>
        <v>0</v>
      </c>
      <c r="M29" s="101">
        <f>'[1]5'!AA$1149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'[1]5'!C$1150</f>
        <v>75</v>
      </c>
      <c r="F30" s="101">
        <f>'[1]5'!D$1150</f>
        <v>103</v>
      </c>
      <c r="G30" s="101">
        <f>'[1]5'!E$1150</f>
        <v>81</v>
      </c>
      <c r="H30" s="102">
        <f>'[1]5'!F$1150</f>
        <v>240</v>
      </c>
      <c r="I30" s="101">
        <f>'[1]5'!G$1150</f>
        <v>240</v>
      </c>
      <c r="J30" s="103">
        <f>'[1]5'!H$1150</f>
        <v>240</v>
      </c>
      <c r="K30" s="101">
        <f>'[1]5'!P$1150</f>
        <v>314</v>
      </c>
      <c r="L30" s="101">
        <f>'[1]5'!Y$1150</f>
        <v>322.78399999999999</v>
      </c>
      <c r="M30" s="101">
        <f>'[1]5'!AA$1150</f>
        <v>337.30927999999994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'[1]5'!C$1151</f>
        <v>2</v>
      </c>
      <c r="F31" s="101">
        <f>'[1]5'!D$1151</f>
        <v>0</v>
      </c>
      <c r="G31" s="101">
        <f>'[1]5'!E$1151</f>
        <v>37</v>
      </c>
      <c r="H31" s="102">
        <f>'[1]5'!F$1151</f>
        <v>70</v>
      </c>
      <c r="I31" s="101">
        <f>'[1]5'!G$1151</f>
        <v>70</v>
      </c>
      <c r="J31" s="103">
        <f>'[1]5'!H$1151</f>
        <v>70</v>
      </c>
      <c r="K31" s="101">
        <f>'[1]5'!P$1151</f>
        <v>70</v>
      </c>
      <c r="L31" s="101">
        <f>'[1]5'!Y$1151</f>
        <v>80</v>
      </c>
      <c r="M31" s="101">
        <f>'[1]5'!AA$1151</f>
        <v>83.6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'[1]5'!C$1152</f>
        <v>332</v>
      </c>
      <c r="F32" s="101">
        <f>'[1]5'!D$1152</f>
        <v>514</v>
      </c>
      <c r="G32" s="101">
        <f>'[1]5'!E$1152</f>
        <v>186</v>
      </c>
      <c r="H32" s="102">
        <f>'[1]5'!F$1152</f>
        <v>340</v>
      </c>
      <c r="I32" s="101">
        <f>'[1]5'!G$1152</f>
        <v>340</v>
      </c>
      <c r="J32" s="103">
        <f>'[1]5'!H$1152</f>
        <v>340</v>
      </c>
      <c r="K32" s="101">
        <f>'[1]5'!P$1152</f>
        <v>81</v>
      </c>
      <c r="L32" s="101">
        <f>'[1]5'!Y$1152</f>
        <v>84.900000000000034</v>
      </c>
      <c r="M32" s="101">
        <f>'[1]5'!AA$1152</f>
        <v>88.72050000000003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'[1]5'!C$1153</f>
        <v>0</v>
      </c>
      <c r="F33" s="101">
        <f>'[1]5'!D$1153</f>
        <v>7</v>
      </c>
      <c r="G33" s="101">
        <f>'[1]5'!E$1153</f>
        <v>12</v>
      </c>
      <c r="H33" s="102">
        <f>'[1]5'!F$1153</f>
        <v>44</v>
      </c>
      <c r="I33" s="101">
        <f>'[1]5'!G$1153</f>
        <v>44</v>
      </c>
      <c r="J33" s="103">
        <f>'[1]5'!H$1153</f>
        <v>44</v>
      </c>
      <c r="K33" s="101">
        <f>'[1]5'!P$1153</f>
        <v>100</v>
      </c>
      <c r="L33" s="101">
        <f>'[1]5'!Y$1153</f>
        <v>108.78</v>
      </c>
      <c r="M33" s="101">
        <f>'[1]5'!AA$1153</f>
        <v>113.6751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'[1]5'!C$1154</f>
        <v>42</v>
      </c>
      <c r="F34" s="101">
        <f>'[1]5'!D$1154</f>
        <v>59</v>
      </c>
      <c r="G34" s="101">
        <f>'[1]5'!E$1154</f>
        <v>28</v>
      </c>
      <c r="H34" s="102">
        <f>'[1]5'!F$1154</f>
        <v>56</v>
      </c>
      <c r="I34" s="101">
        <f>'[1]5'!G$1154</f>
        <v>56</v>
      </c>
      <c r="J34" s="103">
        <f>'[1]5'!H$1154</f>
        <v>56</v>
      </c>
      <c r="K34" s="101">
        <f>'[1]5'!P$1154</f>
        <v>66</v>
      </c>
      <c r="L34" s="101">
        <f>'[1]5'!Y$1154</f>
        <v>69</v>
      </c>
      <c r="M34" s="101">
        <f>'[1]5'!AA$1154</f>
        <v>72.10499999999999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'[1]5'!C$1155</f>
        <v>0</v>
      </c>
      <c r="F35" s="101">
        <f>'[1]5'!D$1155</f>
        <v>0</v>
      </c>
      <c r="G35" s="101">
        <f>'[1]5'!E$1155</f>
        <v>0</v>
      </c>
      <c r="H35" s="102">
        <f>'[1]5'!F$1155</f>
        <v>0</v>
      </c>
      <c r="I35" s="101">
        <f>'[1]5'!G$1155</f>
        <v>0</v>
      </c>
      <c r="J35" s="103">
        <f>'[1]5'!H$1155</f>
        <v>0</v>
      </c>
      <c r="K35" s="101">
        <f>'[1]5'!P$1155</f>
        <v>0</v>
      </c>
      <c r="L35" s="101">
        <f>'[1]5'!Y$1155</f>
        <v>0</v>
      </c>
      <c r="M35" s="101">
        <f>'[1]5'!AA$1155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'[1]5'!C$1156</f>
        <v>0</v>
      </c>
      <c r="F36" s="101">
        <f>'[1]5'!D$1156</f>
        <v>0</v>
      </c>
      <c r="G36" s="101">
        <f>'[1]5'!E$1156</f>
        <v>9</v>
      </c>
      <c r="H36" s="102">
        <f>'[1]5'!F$1156</f>
        <v>285</v>
      </c>
      <c r="I36" s="101">
        <f>'[1]5'!G$1156</f>
        <v>285</v>
      </c>
      <c r="J36" s="103">
        <f>'[1]5'!H$1156</f>
        <v>285</v>
      </c>
      <c r="K36" s="101">
        <f>'[1]5'!P$1156</f>
        <v>135</v>
      </c>
      <c r="L36" s="101">
        <f>'[1]5'!Y$1156</f>
        <v>147</v>
      </c>
      <c r="M36" s="101">
        <f>'[1]5'!AA$1156</f>
        <v>153.61499999999998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'[1]5'!C$1157</f>
        <v>898</v>
      </c>
      <c r="F37" s="101">
        <f>'[1]5'!D$1157</f>
        <v>997</v>
      </c>
      <c r="G37" s="101">
        <f>'[1]5'!E$1157</f>
        <v>713</v>
      </c>
      <c r="H37" s="102">
        <f>'[1]5'!F$1157</f>
        <v>666</v>
      </c>
      <c r="I37" s="101">
        <f>'[1]5'!G$1157</f>
        <v>166</v>
      </c>
      <c r="J37" s="103">
        <f>'[1]5'!H$1157</f>
        <v>166</v>
      </c>
      <c r="K37" s="101">
        <f>'[1]5'!P$1157</f>
        <v>460</v>
      </c>
      <c r="L37" s="101">
        <f>'[1]5'!Y$1157</f>
        <v>506.88800000000015</v>
      </c>
      <c r="M37" s="101">
        <f>'[1]5'!AA$1157</f>
        <v>647.69795999999997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'[1]5'!C$1158</f>
        <v>356</v>
      </c>
      <c r="F38" s="101">
        <f>'[1]5'!D$1158</f>
        <v>430</v>
      </c>
      <c r="G38" s="101">
        <f>'[1]5'!E$1158</f>
        <v>383</v>
      </c>
      <c r="H38" s="102">
        <f>'[1]5'!F$1158</f>
        <v>740</v>
      </c>
      <c r="I38" s="101">
        <f>'[1]5'!G$1158</f>
        <v>66</v>
      </c>
      <c r="J38" s="103">
        <f>'[1]5'!H$1158</f>
        <v>66</v>
      </c>
      <c r="K38" s="101">
        <f>'[1]5'!P$1158</f>
        <v>360</v>
      </c>
      <c r="L38" s="101">
        <f>'[1]5'!Y$1158</f>
        <v>698.26400000000001</v>
      </c>
      <c r="M38" s="101">
        <f>'[1]5'!AA$1158</f>
        <v>756.68588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'[1]5'!C$1159</f>
        <v>2969</v>
      </c>
      <c r="F39" s="101">
        <f>'[1]5'!D$1159</f>
        <v>784</v>
      </c>
      <c r="G39" s="101">
        <f>'[1]5'!E$1159</f>
        <v>383</v>
      </c>
      <c r="H39" s="102">
        <f>'[1]5'!F$1159</f>
        <v>685</v>
      </c>
      <c r="I39" s="101">
        <f>'[1]5'!G$1159</f>
        <v>1259</v>
      </c>
      <c r="J39" s="103">
        <f>'[1]5'!H$1159</f>
        <v>1259</v>
      </c>
      <c r="K39" s="101">
        <f>'[1]5'!P$1159</f>
        <v>0</v>
      </c>
      <c r="L39" s="101">
        <f>'[1]5'!Y$1159</f>
        <v>899.90800000000013</v>
      </c>
      <c r="M39" s="101">
        <f>'[1]5'!AA$1159</f>
        <v>940.40386000000012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'[1]5'!C$1160</f>
        <v>7526</v>
      </c>
      <c r="F40" s="101">
        <f>'[1]5'!D$1160</f>
        <v>7324</v>
      </c>
      <c r="G40" s="101">
        <f>'[1]5'!E$1160</f>
        <v>11398</v>
      </c>
      <c r="H40" s="102">
        <f>'[1]5'!F$1160</f>
        <v>15051</v>
      </c>
      <c r="I40" s="101">
        <f>'[1]5'!G$1160</f>
        <v>14703</v>
      </c>
      <c r="J40" s="103">
        <f>'[1]5'!H$1160</f>
        <v>14703</v>
      </c>
      <c r="K40" s="101">
        <f>'[1]5'!P$1160</f>
        <v>16661</v>
      </c>
      <c r="L40" s="101">
        <f>'[1]5'!Y$1160</f>
        <v>16068.175999999999</v>
      </c>
      <c r="M40" s="101">
        <f>'[1]5'!AA$1160</f>
        <v>16208.243920000001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'[1]5'!C$1161</f>
        <v>0</v>
      </c>
      <c r="F41" s="101">
        <f>'[1]5'!D$1161</f>
        <v>0</v>
      </c>
      <c r="G41" s="101">
        <f>'[1]5'!E$1161</f>
        <v>0</v>
      </c>
      <c r="H41" s="102">
        <f>'[1]5'!F$1161</f>
        <v>0</v>
      </c>
      <c r="I41" s="101">
        <f>'[1]5'!G$1161</f>
        <v>0</v>
      </c>
      <c r="J41" s="103">
        <f>'[1]5'!H$1161</f>
        <v>0</v>
      </c>
      <c r="K41" s="101">
        <f>'[1]5'!P$1161</f>
        <v>0</v>
      </c>
      <c r="L41" s="101">
        <f>'[1]5'!Y$1161</f>
        <v>0</v>
      </c>
      <c r="M41" s="101">
        <f>'[1]5'!AA$1161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'[1]5'!C$1162</f>
        <v>1640</v>
      </c>
      <c r="F42" s="101">
        <f>'[1]5'!D$1162</f>
        <v>1783</v>
      </c>
      <c r="G42" s="101">
        <f>'[1]5'!E$1162</f>
        <v>1608</v>
      </c>
      <c r="H42" s="102">
        <f>'[1]5'!F$1162</f>
        <v>2354</v>
      </c>
      <c r="I42" s="101">
        <f>'[1]5'!G$1162</f>
        <v>1954</v>
      </c>
      <c r="J42" s="103">
        <f>'[1]5'!H$1162</f>
        <v>1954</v>
      </c>
      <c r="K42" s="101">
        <f>'[1]5'!P$1162</f>
        <v>1453</v>
      </c>
      <c r="L42" s="101">
        <f>'[1]5'!Y$1162</f>
        <v>1417.248</v>
      </c>
      <c r="M42" s="101">
        <f>'[1]5'!AA$1162</f>
        <v>1521.5241599999999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'[1]5'!C$1163</f>
        <v>0</v>
      </c>
      <c r="F43" s="101">
        <f>'[1]5'!D$1163</f>
        <v>34</v>
      </c>
      <c r="G43" s="101">
        <f>'[1]5'!E$1163</f>
        <v>0</v>
      </c>
      <c r="H43" s="102">
        <f>'[1]5'!F$1163</f>
        <v>10</v>
      </c>
      <c r="I43" s="101">
        <f>'[1]5'!G$1163</f>
        <v>10</v>
      </c>
      <c r="J43" s="103">
        <f>'[1]5'!H$1163</f>
        <v>10</v>
      </c>
      <c r="K43" s="101">
        <f>'[1]5'!P$1163</f>
        <v>0</v>
      </c>
      <c r="L43" s="101">
        <f>'[1]5'!Y$1163</f>
        <v>106.5</v>
      </c>
      <c r="M43" s="101">
        <f>'[1]5'!AA$1163</f>
        <v>111.29249999999999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'[1]5'!C$1164</f>
        <v>301</v>
      </c>
      <c r="F44" s="101">
        <f>'[1]5'!D$1164</f>
        <v>479</v>
      </c>
      <c r="G44" s="101">
        <f>'[1]5'!E$1164</f>
        <v>451</v>
      </c>
      <c r="H44" s="102">
        <f>'[1]5'!F$1164</f>
        <v>487</v>
      </c>
      <c r="I44" s="101">
        <f>'[1]5'!G$1164</f>
        <v>487</v>
      </c>
      <c r="J44" s="103">
        <f>'[1]5'!H$1164</f>
        <v>487</v>
      </c>
      <c r="K44" s="101">
        <f>'[1]5'!P$1164</f>
        <v>580</v>
      </c>
      <c r="L44" s="101">
        <f>'[1]5'!Y$1164</f>
        <v>555.524</v>
      </c>
      <c r="M44" s="101">
        <f>'[1]5'!AA$1164</f>
        <v>581.56757999999991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'[1]5'!C$1165</f>
        <v>0</v>
      </c>
      <c r="F45" s="101">
        <f>'[1]5'!D$1165</f>
        <v>0</v>
      </c>
      <c r="G45" s="101">
        <f>'[1]5'!E$1165</f>
        <v>0</v>
      </c>
      <c r="H45" s="102">
        <f>'[1]5'!F$1165</f>
        <v>0</v>
      </c>
      <c r="I45" s="101">
        <f>'[1]5'!G$1165</f>
        <v>0</v>
      </c>
      <c r="J45" s="103">
        <f>'[1]5'!H$1165</f>
        <v>0</v>
      </c>
      <c r="K45" s="101">
        <f>'[1]5'!P$1165</f>
        <v>0</v>
      </c>
      <c r="L45" s="101">
        <f>'[1]5'!Y$1165</f>
        <v>0</v>
      </c>
      <c r="M45" s="101">
        <f>'[1]5'!AA$1165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'[1]5'!C$1166</f>
        <v>0</v>
      </c>
      <c r="F46" s="94">
        <f>'[1]5'!D$1166</f>
        <v>45</v>
      </c>
      <c r="G46" s="94">
        <f>'[1]5'!E$1166</f>
        <v>0</v>
      </c>
      <c r="H46" s="95">
        <f>'[1]5'!F$1166</f>
        <v>0</v>
      </c>
      <c r="I46" s="94">
        <f>'[1]5'!G$1166</f>
        <v>0</v>
      </c>
      <c r="J46" s="96">
        <f>'[1]5'!H$1166</f>
        <v>0</v>
      </c>
      <c r="K46" s="94">
        <f>'[1]5'!P$1166</f>
        <v>300</v>
      </c>
      <c r="L46" s="94">
        <f>'[1]5'!Y$1166</f>
        <v>0</v>
      </c>
      <c r="M46" s="94">
        <f>'[1]5'!AA$1166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'[1]5'!C$1168</f>
        <v>0</v>
      </c>
      <c r="F48" s="88">
        <f>'[1]5'!D$1168</f>
        <v>0</v>
      </c>
      <c r="G48" s="88">
        <f>'[1]5'!E$1168</f>
        <v>0</v>
      </c>
      <c r="H48" s="89">
        <f>'[1]5'!F$1168</f>
        <v>0</v>
      </c>
      <c r="I48" s="88">
        <f>'[1]5'!G$1168</f>
        <v>0</v>
      </c>
      <c r="J48" s="90">
        <f>'[1]5'!H$1168</f>
        <v>0</v>
      </c>
      <c r="K48" s="88">
        <f>'[1]5'!P$1168</f>
        <v>0</v>
      </c>
      <c r="L48" s="88">
        <f>'[1]5'!Y$1168</f>
        <v>0</v>
      </c>
      <c r="M48" s="88">
        <f>'[1]5'!AA$1168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'[1]5'!C$1169</f>
        <v>0</v>
      </c>
      <c r="F49" s="94">
        <f>'[1]5'!D$1169</f>
        <v>0</v>
      </c>
      <c r="G49" s="94">
        <f>'[1]5'!E$1169</f>
        <v>0</v>
      </c>
      <c r="H49" s="95">
        <f>'[1]5'!F$1169</f>
        <v>0</v>
      </c>
      <c r="I49" s="94">
        <f>'[1]5'!G$1169</f>
        <v>0</v>
      </c>
      <c r="J49" s="96">
        <f>'[1]5'!H$1169</f>
        <v>0</v>
      </c>
      <c r="K49" s="94">
        <f>'[1]5'!P$1169</f>
        <v>0</v>
      </c>
      <c r="L49" s="94">
        <f>'[1]5'!Y$1169</f>
        <v>0</v>
      </c>
      <c r="M49" s="94">
        <f>'[1]5'!AA$1169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373</v>
      </c>
      <c r="F51" s="74">
        <f t="shared" si="4"/>
        <v>530</v>
      </c>
      <c r="G51" s="74">
        <f t="shared" si="4"/>
        <v>487</v>
      </c>
      <c r="H51" s="75">
        <f t="shared" si="4"/>
        <v>1226</v>
      </c>
      <c r="I51" s="74">
        <f t="shared" si="4"/>
        <v>1446</v>
      </c>
      <c r="J51" s="76">
        <f t="shared" si="4"/>
        <v>1446</v>
      </c>
      <c r="K51" s="74">
        <f t="shared" si="4"/>
        <v>1129</v>
      </c>
      <c r="L51" s="74">
        <f t="shared" si="4"/>
        <v>1182.3</v>
      </c>
      <c r="M51" s="74">
        <f t="shared" si="4"/>
        <v>1190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30</v>
      </c>
      <c r="L52" s="88">
        <f t="shared" si="5"/>
        <v>38</v>
      </c>
      <c r="M52" s="88">
        <f t="shared" si="5"/>
        <v>40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'[1]5'!C$1173</f>
        <v>0</v>
      </c>
      <c r="F54" s="88">
        <f>'[1]5'!D$1173</f>
        <v>0</v>
      </c>
      <c r="G54" s="88">
        <f>'[1]5'!E$1173</f>
        <v>0</v>
      </c>
      <c r="H54" s="89">
        <f>'[1]5'!F$1173</f>
        <v>0</v>
      </c>
      <c r="I54" s="88">
        <f>'[1]5'!G$1173</f>
        <v>0</v>
      </c>
      <c r="J54" s="90">
        <f>'[1]5'!H$1173</f>
        <v>0</v>
      </c>
      <c r="K54" s="88">
        <f>'[1]5'!P$1173</f>
        <v>0</v>
      </c>
      <c r="L54" s="88">
        <f>'[1]5'!Y$1173</f>
        <v>0</v>
      </c>
      <c r="M54" s="88">
        <f>'[1]5'!AA$1173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'[1]5'!C$1174</f>
        <v>0</v>
      </c>
      <c r="F55" s="94">
        <f>'[1]5'!D$1174</f>
        <v>0</v>
      </c>
      <c r="G55" s="94">
        <f>'[1]5'!E$1174</f>
        <v>0</v>
      </c>
      <c r="H55" s="95">
        <f>'[1]5'!F$1174</f>
        <v>0</v>
      </c>
      <c r="I55" s="94">
        <f>'[1]5'!G$1174</f>
        <v>0</v>
      </c>
      <c r="J55" s="96">
        <f>'[1]5'!H$1174</f>
        <v>0</v>
      </c>
      <c r="K55" s="94">
        <f>'[1]5'!P$1174</f>
        <v>0</v>
      </c>
      <c r="L55" s="94">
        <f>'[1]5'!Y$1174</f>
        <v>0</v>
      </c>
      <c r="M55" s="94">
        <f>'[1]5'!AA$1174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30</v>
      </c>
      <c r="L56" s="94">
        <f t="shared" si="7"/>
        <v>38</v>
      </c>
      <c r="M56" s="94">
        <f t="shared" si="7"/>
        <v>40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'[1]5'!C$1176</f>
        <v>0</v>
      </c>
      <c r="F57" s="88">
        <f>'[1]5'!D$1176</f>
        <v>0</v>
      </c>
      <c r="G57" s="88">
        <f>'[1]5'!E$1176</f>
        <v>0</v>
      </c>
      <c r="H57" s="89">
        <f>'[1]5'!F$1176</f>
        <v>0</v>
      </c>
      <c r="I57" s="88">
        <f>'[1]5'!G$1176</f>
        <v>0</v>
      </c>
      <c r="J57" s="90">
        <f>'[1]5'!H$1176</f>
        <v>0</v>
      </c>
      <c r="K57" s="88">
        <f>'[1]5'!P$1176</f>
        <v>30</v>
      </c>
      <c r="L57" s="88">
        <f>'[1]5'!Y$1176</f>
        <v>38</v>
      </c>
      <c r="M57" s="88">
        <f>'[1]5'!AA$1176</f>
        <v>40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'[1]5'!C$1177</f>
        <v>0</v>
      </c>
      <c r="F58" s="94">
        <f>'[1]5'!D$1177</f>
        <v>0</v>
      </c>
      <c r="G58" s="94">
        <f>'[1]5'!E$1177</f>
        <v>0</v>
      </c>
      <c r="H58" s="95">
        <f>'[1]5'!F$1177</f>
        <v>0</v>
      </c>
      <c r="I58" s="94">
        <f>'[1]5'!G$1177</f>
        <v>0</v>
      </c>
      <c r="J58" s="96">
        <f>'[1]5'!H$1177</f>
        <v>0</v>
      </c>
      <c r="K58" s="94">
        <f>'[1]5'!P$1177</f>
        <v>0</v>
      </c>
      <c r="L58" s="94">
        <f>'[1]5'!Y$1177</f>
        <v>0</v>
      </c>
      <c r="M58" s="94">
        <f>'[1]5'!AA$1177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'[1]5'!C$1179</f>
        <v>0</v>
      </c>
      <c r="F60" s="88">
        <f>'[1]5'!D$1179</f>
        <v>0</v>
      </c>
      <c r="G60" s="88">
        <f>'[1]5'!E$1179</f>
        <v>0</v>
      </c>
      <c r="H60" s="89">
        <f>'[1]5'!F$1179</f>
        <v>0</v>
      </c>
      <c r="I60" s="88">
        <f>'[1]5'!G$1179</f>
        <v>0</v>
      </c>
      <c r="J60" s="90">
        <f>'[1]5'!H$1179</f>
        <v>0</v>
      </c>
      <c r="K60" s="88">
        <f>'[1]5'!P$1179</f>
        <v>0</v>
      </c>
      <c r="L60" s="88">
        <f>'[1]5'!Y$1179</f>
        <v>0</v>
      </c>
      <c r="M60" s="88">
        <f>'[1]5'!AA$1179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'[1]5'!C$1180</f>
        <v>0</v>
      </c>
      <c r="F61" s="94">
        <f>'[1]5'!D$1180</f>
        <v>0</v>
      </c>
      <c r="G61" s="94">
        <f>'[1]5'!E$1180</f>
        <v>0</v>
      </c>
      <c r="H61" s="95">
        <f>'[1]5'!F$1180</f>
        <v>0</v>
      </c>
      <c r="I61" s="94">
        <f>'[1]5'!G$1180</f>
        <v>0</v>
      </c>
      <c r="J61" s="96">
        <f>'[1]5'!H$1180</f>
        <v>0</v>
      </c>
      <c r="K61" s="94">
        <f>'[1]5'!P$1180</f>
        <v>0</v>
      </c>
      <c r="L61" s="94">
        <f>'[1]5'!Y$1180</f>
        <v>0</v>
      </c>
      <c r="M61" s="94">
        <f>'[1]5'!AA$1180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'[1]5'!C$1181</f>
        <v>0</v>
      </c>
      <c r="F62" s="101">
        <f>'[1]5'!D$1181</f>
        <v>0</v>
      </c>
      <c r="G62" s="101">
        <f>'[1]5'!E$1181</f>
        <v>0</v>
      </c>
      <c r="H62" s="102">
        <f>'[1]5'!F$1181</f>
        <v>0</v>
      </c>
      <c r="I62" s="101">
        <f>'[1]5'!G$1181</f>
        <v>0</v>
      </c>
      <c r="J62" s="103">
        <f>'[1]5'!H$1181</f>
        <v>0</v>
      </c>
      <c r="K62" s="101">
        <f>'[1]5'!P$1181</f>
        <v>0</v>
      </c>
      <c r="L62" s="101">
        <f>'[1]5'!Y$1181</f>
        <v>0</v>
      </c>
      <c r="M62" s="101">
        <f>'[1]5'!AA$1181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'[1]5'!C$1182</f>
        <v>0</v>
      </c>
      <c r="F63" s="101">
        <f>'[1]5'!D$1182</f>
        <v>0</v>
      </c>
      <c r="G63" s="101">
        <f>'[1]5'!E$1182</f>
        <v>0</v>
      </c>
      <c r="H63" s="102">
        <f>'[1]5'!F$1182</f>
        <v>0</v>
      </c>
      <c r="I63" s="101">
        <f>'[1]5'!G$1182</f>
        <v>0</v>
      </c>
      <c r="J63" s="103">
        <f>'[1]5'!H$1182</f>
        <v>0</v>
      </c>
      <c r="K63" s="101">
        <f>'[1]5'!P$1182</f>
        <v>0</v>
      </c>
      <c r="L63" s="101">
        <f>'[1]5'!Y$1182</f>
        <v>0</v>
      </c>
      <c r="M63" s="101">
        <f>'[1]5'!AA$1182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10</v>
      </c>
      <c r="F64" s="94">
        <f t="shared" si="9"/>
        <v>14</v>
      </c>
      <c r="G64" s="94">
        <f t="shared" si="9"/>
        <v>15</v>
      </c>
      <c r="H64" s="95">
        <f t="shared" si="9"/>
        <v>0</v>
      </c>
      <c r="I64" s="94">
        <f t="shared" si="9"/>
        <v>20</v>
      </c>
      <c r="J64" s="96">
        <f t="shared" si="9"/>
        <v>20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10</v>
      </c>
      <c r="F65" s="81">
        <f t="shared" si="10"/>
        <v>14</v>
      </c>
      <c r="G65" s="81">
        <f t="shared" si="10"/>
        <v>15</v>
      </c>
      <c r="H65" s="82">
        <f t="shared" si="10"/>
        <v>0</v>
      </c>
      <c r="I65" s="81">
        <f t="shared" si="10"/>
        <v>20</v>
      </c>
      <c r="J65" s="83">
        <f t="shared" si="10"/>
        <v>20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'[1]5'!C$1185</f>
        <v>0</v>
      </c>
      <c r="F66" s="88">
        <f>'[1]5'!D$1185</f>
        <v>0</v>
      </c>
      <c r="G66" s="88">
        <f>'[1]5'!E$1185</f>
        <v>0</v>
      </c>
      <c r="H66" s="89">
        <f>'[1]5'!F$1185</f>
        <v>0</v>
      </c>
      <c r="I66" s="88">
        <f>'[1]5'!G$1185</f>
        <v>0</v>
      </c>
      <c r="J66" s="90">
        <f>'[1]5'!H$1185</f>
        <v>0</v>
      </c>
      <c r="K66" s="88">
        <f>'[1]5'!P$1185</f>
        <v>0</v>
      </c>
      <c r="L66" s="88">
        <f>'[1]5'!Y$1185</f>
        <v>0</v>
      </c>
      <c r="M66" s="90">
        <f>'[1]5'!AA$1185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'[1]5'!C$1186</f>
        <v>10</v>
      </c>
      <c r="F67" s="94">
        <f>'[1]5'!D$1186</f>
        <v>14</v>
      </c>
      <c r="G67" s="94">
        <f>'[1]5'!E$1186</f>
        <v>15</v>
      </c>
      <c r="H67" s="95">
        <f>'[1]5'!F$1186</f>
        <v>0</v>
      </c>
      <c r="I67" s="94">
        <f>'[1]5'!G$1186</f>
        <v>20</v>
      </c>
      <c r="J67" s="96">
        <f>'[1]5'!H$1186</f>
        <v>20</v>
      </c>
      <c r="K67" s="94">
        <f>'[1]5'!P$1186</f>
        <v>0</v>
      </c>
      <c r="L67" s="94">
        <f>'[1]5'!Y$1186</f>
        <v>0</v>
      </c>
      <c r="M67" s="96">
        <f>'[1]5'!AA$1186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'[1]5'!C$1188</f>
        <v>0</v>
      </c>
      <c r="F69" s="88">
        <f>'[1]5'!D$1188</f>
        <v>0</v>
      </c>
      <c r="G69" s="88">
        <f>'[1]5'!E$1188</f>
        <v>0</v>
      </c>
      <c r="H69" s="89">
        <f>'[1]5'!F$1188</f>
        <v>0</v>
      </c>
      <c r="I69" s="88">
        <f>'[1]5'!G$1188</f>
        <v>0</v>
      </c>
      <c r="J69" s="90">
        <f>'[1]5'!H$1188</f>
        <v>0</v>
      </c>
      <c r="K69" s="88">
        <f>'[1]5'!P$1188</f>
        <v>0</v>
      </c>
      <c r="L69" s="88">
        <f>'[1]5'!Y$1188</f>
        <v>0</v>
      </c>
      <c r="M69" s="90">
        <f>'[1]5'!AA$1188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'[1]5'!C$1189</f>
        <v>0</v>
      </c>
      <c r="F70" s="94">
        <f>'[1]5'!D$1189</f>
        <v>0</v>
      </c>
      <c r="G70" s="94">
        <f>'[1]5'!E$1189</f>
        <v>0</v>
      </c>
      <c r="H70" s="95">
        <f>'[1]5'!F$1189</f>
        <v>0</v>
      </c>
      <c r="I70" s="94">
        <f>'[1]5'!G$1189</f>
        <v>0</v>
      </c>
      <c r="J70" s="96">
        <f>'[1]5'!H$1189</f>
        <v>0</v>
      </c>
      <c r="K70" s="94">
        <f>'[1]5'!P$1189</f>
        <v>0</v>
      </c>
      <c r="L70" s="94">
        <f>'[1]5'!Y$1189</f>
        <v>0</v>
      </c>
      <c r="M70" s="96">
        <f>'[1]5'!AA$1189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'[1]5'!C$1190</f>
        <v>0</v>
      </c>
      <c r="F72" s="101">
        <f>'[1]5'!D$1190</f>
        <v>0</v>
      </c>
      <c r="G72" s="101">
        <f>'[1]5'!E$1190</f>
        <v>0</v>
      </c>
      <c r="H72" s="102">
        <f>'[1]5'!F$1190</f>
        <v>0</v>
      </c>
      <c r="I72" s="101">
        <f>'[1]5'!G$1190</f>
        <v>0</v>
      </c>
      <c r="J72" s="103">
        <f>'[1]5'!H$1190</f>
        <v>0</v>
      </c>
      <c r="K72" s="101">
        <f>'[1]5'!P$1190</f>
        <v>0</v>
      </c>
      <c r="L72" s="101">
        <f>'[1]5'!Y$1190</f>
        <v>0</v>
      </c>
      <c r="M72" s="101">
        <f>'[1]5'!AA$1190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363</v>
      </c>
      <c r="F73" s="101">
        <f t="shared" si="12"/>
        <v>516</v>
      </c>
      <c r="G73" s="101">
        <f t="shared" si="12"/>
        <v>472</v>
      </c>
      <c r="H73" s="102">
        <f t="shared" si="12"/>
        <v>1226</v>
      </c>
      <c r="I73" s="101">
        <f t="shared" si="12"/>
        <v>1426</v>
      </c>
      <c r="J73" s="103">
        <f t="shared" si="12"/>
        <v>1426</v>
      </c>
      <c r="K73" s="101">
        <f t="shared" si="12"/>
        <v>1099</v>
      </c>
      <c r="L73" s="101">
        <f t="shared" si="12"/>
        <v>1144.3</v>
      </c>
      <c r="M73" s="101">
        <f t="shared" si="12"/>
        <v>1150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'[1]5'!C$1192</f>
        <v>363</v>
      </c>
      <c r="F74" s="88">
        <f>'[1]5'!D$1192</f>
        <v>516</v>
      </c>
      <c r="G74" s="88">
        <f>'[1]5'!E$1192</f>
        <v>472</v>
      </c>
      <c r="H74" s="89">
        <f>'[1]5'!F$1192</f>
        <v>1226</v>
      </c>
      <c r="I74" s="88">
        <f>'[1]5'!G$1192</f>
        <v>1426</v>
      </c>
      <c r="J74" s="90">
        <f>'[1]5'!H$1192</f>
        <v>1426</v>
      </c>
      <c r="K74" s="88">
        <f>'[1]5'!P$1192</f>
        <v>1099</v>
      </c>
      <c r="L74" s="88">
        <f>'[1]5'!Y$1192</f>
        <v>1144.3</v>
      </c>
      <c r="M74" s="88">
        <f>'[1]5'!AA$1192</f>
        <v>1150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'[1]5'!C$1193</f>
        <v>0</v>
      </c>
      <c r="F75" s="94">
        <f>'[1]5'!D$1193</f>
        <v>0</v>
      </c>
      <c r="G75" s="94">
        <f>'[1]5'!E$1193</f>
        <v>0</v>
      </c>
      <c r="H75" s="95">
        <f>'[1]5'!F$1193</f>
        <v>0</v>
      </c>
      <c r="I75" s="94">
        <f>'[1]5'!G$1193</f>
        <v>0</v>
      </c>
      <c r="J75" s="96">
        <f>'[1]5'!H$1193</f>
        <v>0</v>
      </c>
      <c r="K75" s="94">
        <f>'[1]5'!P$1193</f>
        <v>0</v>
      </c>
      <c r="L75" s="94">
        <f>'[1]5'!Y$1193</f>
        <v>0</v>
      </c>
      <c r="M75" s="94">
        <f>'[1]5'!AA$1193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3233</v>
      </c>
      <c r="F77" s="74">
        <f t="shared" si="13"/>
        <v>8343</v>
      </c>
      <c r="G77" s="74">
        <f t="shared" si="13"/>
        <v>10599</v>
      </c>
      <c r="H77" s="75">
        <f t="shared" si="13"/>
        <v>17542</v>
      </c>
      <c r="I77" s="74">
        <f t="shared" si="13"/>
        <v>10286</v>
      </c>
      <c r="J77" s="76">
        <f t="shared" si="13"/>
        <v>10286</v>
      </c>
      <c r="K77" s="74">
        <f t="shared" si="13"/>
        <v>2739</v>
      </c>
      <c r="L77" s="74">
        <f t="shared" si="13"/>
        <v>13040.62</v>
      </c>
      <c r="M77" s="74">
        <f t="shared" si="13"/>
        <v>10155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7663</v>
      </c>
      <c r="G78" s="81">
        <f t="shared" si="14"/>
        <v>10276</v>
      </c>
      <c r="H78" s="82">
        <f t="shared" si="14"/>
        <v>16444</v>
      </c>
      <c r="I78" s="81">
        <f t="shared" si="14"/>
        <v>9488</v>
      </c>
      <c r="J78" s="83">
        <f t="shared" si="14"/>
        <v>9488</v>
      </c>
      <c r="K78" s="81">
        <f t="shared" si="14"/>
        <v>292</v>
      </c>
      <c r="L78" s="81">
        <f t="shared" si="14"/>
        <v>10000.256000000001</v>
      </c>
      <c r="M78" s="81">
        <f t="shared" si="14"/>
        <v>7000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'[1]5'!C$1196</f>
        <v>0</v>
      </c>
      <c r="F79" s="88">
        <f>'[1]5'!D$1196</f>
        <v>0</v>
      </c>
      <c r="G79" s="88">
        <f>'[1]5'!E$1196</f>
        <v>0</v>
      </c>
      <c r="H79" s="89">
        <f>'[1]5'!F$1196</f>
        <v>0</v>
      </c>
      <c r="I79" s="88">
        <f>'[1]5'!G$1196</f>
        <v>0</v>
      </c>
      <c r="J79" s="90">
        <f>'[1]5'!H$1196</f>
        <v>0</v>
      </c>
      <c r="K79" s="88">
        <f>'[1]5'!P$1196</f>
        <v>0</v>
      </c>
      <c r="L79" s="88">
        <f>'[1]5'!Y$1196</f>
        <v>0</v>
      </c>
      <c r="M79" s="88">
        <f>'[1]5'!AA$1196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'[1]5'!C$1197</f>
        <v>0</v>
      </c>
      <c r="F80" s="94">
        <f>'[1]5'!D$1197</f>
        <v>7663</v>
      </c>
      <c r="G80" s="94">
        <f>'[1]5'!E$1197</f>
        <v>10276</v>
      </c>
      <c r="H80" s="95">
        <f>'[1]5'!F$1197</f>
        <v>16444</v>
      </c>
      <c r="I80" s="94">
        <f>'[1]5'!G$1197</f>
        <v>9488</v>
      </c>
      <c r="J80" s="96">
        <f>'[1]5'!H$1197</f>
        <v>9488</v>
      </c>
      <c r="K80" s="94">
        <f>'[1]5'!P$1197</f>
        <v>292</v>
      </c>
      <c r="L80" s="94">
        <f>'[1]5'!Y$1197</f>
        <v>10000.256000000001</v>
      </c>
      <c r="M80" s="94">
        <f>'[1]5'!AA$1197</f>
        <v>7000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3233</v>
      </c>
      <c r="F81" s="101">
        <f t="shared" si="15"/>
        <v>680</v>
      </c>
      <c r="G81" s="101">
        <f t="shared" si="15"/>
        <v>323</v>
      </c>
      <c r="H81" s="102">
        <f t="shared" si="15"/>
        <v>1098</v>
      </c>
      <c r="I81" s="101">
        <f t="shared" si="15"/>
        <v>798</v>
      </c>
      <c r="J81" s="103">
        <f t="shared" si="15"/>
        <v>798</v>
      </c>
      <c r="K81" s="101">
        <f t="shared" si="15"/>
        <v>2447</v>
      </c>
      <c r="L81" s="101">
        <f t="shared" si="15"/>
        <v>2690.364</v>
      </c>
      <c r="M81" s="101">
        <f t="shared" si="15"/>
        <v>2800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'[1]5'!C$1199</f>
        <v>0</v>
      </c>
      <c r="F82" s="88">
        <f>'[1]5'!D$1199</f>
        <v>0</v>
      </c>
      <c r="G82" s="88">
        <f>'[1]5'!E$1199</f>
        <v>0</v>
      </c>
      <c r="H82" s="89">
        <f>'[1]5'!F$1199</f>
        <v>0</v>
      </c>
      <c r="I82" s="88">
        <f>'[1]5'!G$1199</f>
        <v>0</v>
      </c>
      <c r="J82" s="90">
        <f>'[1]5'!H$1199</f>
        <v>0</v>
      </c>
      <c r="K82" s="88">
        <f>'[1]5'!P$1199</f>
        <v>0</v>
      </c>
      <c r="L82" s="88">
        <f>'[1]5'!Y$1199</f>
        <v>0</v>
      </c>
      <c r="M82" s="88">
        <f>'[1]5'!AA$1199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'[1]5'!C$1200</f>
        <v>3233</v>
      </c>
      <c r="F83" s="94">
        <f>'[1]5'!D$1200</f>
        <v>680</v>
      </c>
      <c r="G83" s="94">
        <f>'[1]5'!E$1200</f>
        <v>323</v>
      </c>
      <c r="H83" s="95">
        <f>'[1]5'!F$1200</f>
        <v>1098</v>
      </c>
      <c r="I83" s="94">
        <f>'[1]5'!G$1200</f>
        <v>798</v>
      </c>
      <c r="J83" s="96">
        <f>'[1]5'!H$1200</f>
        <v>798</v>
      </c>
      <c r="K83" s="94">
        <f>'[1]5'!P$1200</f>
        <v>2447</v>
      </c>
      <c r="L83" s="94">
        <f>'[1]5'!Y$1200</f>
        <v>2690.364</v>
      </c>
      <c r="M83" s="94">
        <f>'[1]5'!AA$1200</f>
        <v>2800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'[1]5'!C$1201</f>
        <v>0</v>
      </c>
      <c r="F84" s="101">
        <f>'[1]5'!D$1201</f>
        <v>0</v>
      </c>
      <c r="G84" s="101">
        <f>'[1]5'!E$1201</f>
        <v>0</v>
      </c>
      <c r="H84" s="102">
        <f>'[1]5'!F$1201</f>
        <v>0</v>
      </c>
      <c r="I84" s="101">
        <f>'[1]5'!G$1201</f>
        <v>0</v>
      </c>
      <c r="J84" s="103">
        <f>'[1]5'!H$1201</f>
        <v>0</v>
      </c>
      <c r="K84" s="101">
        <f>'[1]5'!P$1201</f>
        <v>0</v>
      </c>
      <c r="L84" s="101">
        <f>'[1]5'!Y$1201</f>
        <v>0</v>
      </c>
      <c r="M84" s="101">
        <f>'[1]5'!AA$1201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'[1]5'!C$1202</f>
        <v>0</v>
      </c>
      <c r="F85" s="101">
        <f>'[1]5'!D$1202</f>
        <v>0</v>
      </c>
      <c r="G85" s="101">
        <f>'[1]5'!E$1202</f>
        <v>0</v>
      </c>
      <c r="H85" s="102">
        <f>'[1]5'!F$1202</f>
        <v>0</v>
      </c>
      <c r="I85" s="101">
        <f>'[1]5'!G$1202</f>
        <v>0</v>
      </c>
      <c r="J85" s="103">
        <f>'[1]5'!H$1202</f>
        <v>0</v>
      </c>
      <c r="K85" s="101">
        <f>'[1]5'!P$1202</f>
        <v>0</v>
      </c>
      <c r="L85" s="101">
        <f>'[1]5'!Y$1202</f>
        <v>0</v>
      </c>
      <c r="M85" s="101">
        <f>'[1]5'!AA$1202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'[1]5'!C$1203</f>
        <v>0</v>
      </c>
      <c r="F86" s="101">
        <f>'[1]5'!D$1203</f>
        <v>0</v>
      </c>
      <c r="G86" s="101">
        <f>'[1]5'!E$1203</f>
        <v>0</v>
      </c>
      <c r="H86" s="102">
        <f>'[1]5'!F$1203</f>
        <v>0</v>
      </c>
      <c r="I86" s="101">
        <f>'[1]5'!G$1203</f>
        <v>0</v>
      </c>
      <c r="J86" s="103">
        <f>'[1]5'!H$1203</f>
        <v>0</v>
      </c>
      <c r="K86" s="101">
        <f>'[1]5'!P$1203</f>
        <v>0</v>
      </c>
      <c r="L86" s="101">
        <f>'[1]5'!Y$1203</f>
        <v>350</v>
      </c>
      <c r="M86" s="101">
        <f>'[1]5'!AA$1203</f>
        <v>355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'[1]5'!C$1204</f>
        <v>0</v>
      </c>
      <c r="F87" s="101">
        <f>'[1]5'!D$1204</f>
        <v>0</v>
      </c>
      <c r="G87" s="101">
        <f>'[1]5'!E$1204</f>
        <v>0</v>
      </c>
      <c r="H87" s="102">
        <f>'[1]5'!F$1204</f>
        <v>0</v>
      </c>
      <c r="I87" s="101">
        <f>'[1]5'!G$1204</f>
        <v>0</v>
      </c>
      <c r="J87" s="103">
        <f>'[1]5'!H$1204</f>
        <v>0</v>
      </c>
      <c r="K87" s="101">
        <f>'[1]5'!P$1204</f>
        <v>0</v>
      </c>
      <c r="L87" s="101">
        <f>'[1]5'!Y$1204</f>
        <v>0</v>
      </c>
      <c r="M87" s="101">
        <f>'[1]5'!AA$1204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'[1]5'!C$1205</f>
        <v>0</v>
      </c>
      <c r="F88" s="101">
        <f>'[1]5'!D$1205</f>
        <v>0</v>
      </c>
      <c r="G88" s="101">
        <f>'[1]5'!E$1205</f>
        <v>0</v>
      </c>
      <c r="H88" s="102">
        <f>'[1]5'!F$1205</f>
        <v>0</v>
      </c>
      <c r="I88" s="101">
        <f>'[1]5'!G$1205</f>
        <v>0</v>
      </c>
      <c r="J88" s="103">
        <f>'[1]5'!H$1205</f>
        <v>0</v>
      </c>
      <c r="K88" s="101">
        <f>'[1]5'!P$1205</f>
        <v>0</v>
      </c>
      <c r="L88" s="101">
        <f>'[1]5'!Y$1205</f>
        <v>0</v>
      </c>
      <c r="M88" s="101">
        <f>'[1]5'!AA$1205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'[1]5'!C$1206</f>
        <v>25</v>
      </c>
      <c r="F90" s="74">
        <f>'[1]5'!D$1206</f>
        <v>4</v>
      </c>
      <c r="G90" s="74">
        <f>'[1]5'!E$1206</f>
        <v>21</v>
      </c>
      <c r="H90" s="75">
        <f>'[1]5'!F$1206</f>
        <v>0</v>
      </c>
      <c r="I90" s="74">
        <f>'[1]5'!G$1206</f>
        <v>0</v>
      </c>
      <c r="J90" s="76">
        <f>'[1]5'!H$1206</f>
        <v>0</v>
      </c>
      <c r="K90" s="74">
        <f>'[1]5'!P$1206</f>
        <v>0</v>
      </c>
      <c r="L90" s="74">
        <f>'[1]5'!Y$1206</f>
        <v>0</v>
      </c>
      <c r="M90" s="74">
        <f>'[1]5'!AA$1206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71726</v>
      </c>
      <c r="F92" s="28">
        <f t="shared" ref="F92:M92" si="16">F4+F51+F77+F90</f>
        <v>77768</v>
      </c>
      <c r="G92" s="28">
        <f t="shared" si="16"/>
        <v>88053</v>
      </c>
      <c r="H92" s="29">
        <f t="shared" si="16"/>
        <v>104042</v>
      </c>
      <c r="I92" s="28">
        <f t="shared" si="16"/>
        <v>96006</v>
      </c>
      <c r="J92" s="30">
        <f t="shared" si="16"/>
        <v>96006</v>
      </c>
      <c r="K92" s="28">
        <f t="shared" si="16"/>
        <v>97314</v>
      </c>
      <c r="L92" s="28">
        <f t="shared" si="16"/>
        <v>108332.98</v>
      </c>
      <c r="M92" s="28">
        <f t="shared" si="16"/>
        <v>110024.6597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'[1]5'!$B$16)</f>
        <v>Table B.2h: Payments and estimates by economic classification: Rural Development Co-Ordination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6027</v>
      </c>
      <c r="G4" s="74">
        <f t="shared" si="0"/>
        <v>7738</v>
      </c>
      <c r="H4" s="75">
        <f t="shared" si="0"/>
        <v>8237</v>
      </c>
      <c r="I4" s="74">
        <f t="shared" si="0"/>
        <v>7737</v>
      </c>
      <c r="J4" s="76">
        <f t="shared" si="0"/>
        <v>7737</v>
      </c>
      <c r="K4" s="74">
        <f t="shared" si="0"/>
        <v>6142</v>
      </c>
      <c r="L4" s="74">
        <f t="shared" si="0"/>
        <v>9413.6560000000027</v>
      </c>
      <c r="M4" s="74">
        <f t="shared" si="0"/>
        <v>9413.016599999999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3227</v>
      </c>
      <c r="G5" s="81">
        <f t="shared" si="1"/>
        <v>3979</v>
      </c>
      <c r="H5" s="82">
        <f t="shared" si="1"/>
        <v>3859</v>
      </c>
      <c r="I5" s="81">
        <f t="shared" si="1"/>
        <v>4859</v>
      </c>
      <c r="J5" s="83">
        <f t="shared" si="1"/>
        <v>4859</v>
      </c>
      <c r="K5" s="81">
        <f t="shared" si="1"/>
        <v>3244</v>
      </c>
      <c r="L5" s="81">
        <f t="shared" si="1"/>
        <v>3449</v>
      </c>
      <c r="M5" s="81">
        <f t="shared" si="1"/>
        <v>3619.1440000000002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'[1]5'!C$1276</f>
        <v>0</v>
      </c>
      <c r="F6" s="88">
        <f>'[1]5'!D$1276</f>
        <v>2907</v>
      </c>
      <c r="G6" s="88">
        <f>'[1]5'!E$1276</f>
        <v>3510</v>
      </c>
      <c r="H6" s="89">
        <f>'[1]5'!F$1276</f>
        <v>3341</v>
      </c>
      <c r="I6" s="88">
        <f>'[1]5'!G$1276</f>
        <v>4341</v>
      </c>
      <c r="J6" s="90">
        <f>'[1]5'!H$1276</f>
        <v>4341</v>
      </c>
      <c r="K6" s="88">
        <f>'[1]5'!P$1276</f>
        <v>2868</v>
      </c>
      <c r="L6" s="88">
        <f>'[1]5'!Y$1276</f>
        <v>3000</v>
      </c>
      <c r="M6" s="88">
        <f>'[1]5'!AA$1276</f>
        <v>3145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'[1]5'!C$1277</f>
        <v>0</v>
      </c>
      <c r="F7" s="94">
        <f>'[1]5'!D$1277</f>
        <v>320</v>
      </c>
      <c r="G7" s="94">
        <f>'[1]5'!E$1277</f>
        <v>469</v>
      </c>
      <c r="H7" s="95">
        <f>'[1]5'!F$1277</f>
        <v>518</v>
      </c>
      <c r="I7" s="94">
        <f>'[1]5'!G$1277</f>
        <v>518</v>
      </c>
      <c r="J7" s="96">
        <f>'[1]5'!H$1277</f>
        <v>518</v>
      </c>
      <c r="K7" s="94">
        <f>'[1]5'!P$1277</f>
        <v>376</v>
      </c>
      <c r="L7" s="94">
        <f>'[1]5'!Y$1277</f>
        <v>449</v>
      </c>
      <c r="M7" s="94">
        <f>'[1]5'!AA$1277</f>
        <v>474.14400000000001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2800</v>
      </c>
      <c r="G8" s="81">
        <f t="shared" si="2"/>
        <v>3759</v>
      </c>
      <c r="H8" s="82">
        <f t="shared" si="2"/>
        <v>4378</v>
      </c>
      <c r="I8" s="81">
        <f t="shared" si="2"/>
        <v>2878</v>
      </c>
      <c r="J8" s="83">
        <f t="shared" si="2"/>
        <v>2878</v>
      </c>
      <c r="K8" s="81">
        <f t="shared" si="2"/>
        <v>2898</v>
      </c>
      <c r="L8" s="81">
        <f t="shared" si="2"/>
        <v>5964.6560000000018</v>
      </c>
      <c r="M8" s="81">
        <f t="shared" si="2"/>
        <v>5793.8725999999997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'[1]5'!C$1279</f>
        <v>0</v>
      </c>
      <c r="F9" s="88">
        <f>'[1]5'!D$1279</f>
        <v>0</v>
      </c>
      <c r="G9" s="88">
        <f>'[1]5'!E$1279</f>
        <v>0</v>
      </c>
      <c r="H9" s="89">
        <f>'[1]5'!F$1279</f>
        <v>0</v>
      </c>
      <c r="I9" s="88">
        <f>'[1]5'!G$1279</f>
        <v>0</v>
      </c>
      <c r="J9" s="90">
        <f>'[1]5'!H$1279</f>
        <v>0</v>
      </c>
      <c r="K9" s="88">
        <f>'[1]5'!P$1279</f>
        <v>0</v>
      </c>
      <c r="L9" s="88">
        <f>'[1]5'!Y$1279</f>
        <v>0</v>
      </c>
      <c r="M9" s="88">
        <f>'[1]5'!AA$1279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'[1]5'!C$1280</f>
        <v>0</v>
      </c>
      <c r="F10" s="101">
        <f>'[1]5'!D$1280</f>
        <v>0</v>
      </c>
      <c r="G10" s="101">
        <f>'[1]5'!E$1280</f>
        <v>0</v>
      </c>
      <c r="H10" s="102">
        <f>'[1]5'!F$1280</f>
        <v>0</v>
      </c>
      <c r="I10" s="101">
        <f>'[1]5'!G$1280</f>
        <v>0</v>
      </c>
      <c r="J10" s="103">
        <f>'[1]5'!H$1280</f>
        <v>0</v>
      </c>
      <c r="K10" s="101">
        <f>'[1]5'!P$1280</f>
        <v>0</v>
      </c>
      <c r="L10" s="101">
        <f>'[1]5'!Y$1280</f>
        <v>0</v>
      </c>
      <c r="M10" s="101">
        <f>'[1]5'!AA$1280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'[1]5'!C$1281</f>
        <v>0</v>
      </c>
      <c r="F11" s="101">
        <f>'[1]5'!D$1281</f>
        <v>0</v>
      </c>
      <c r="G11" s="101">
        <f>'[1]5'!E$1281</f>
        <v>0</v>
      </c>
      <c r="H11" s="102">
        <f>'[1]5'!F$1281</f>
        <v>500</v>
      </c>
      <c r="I11" s="101">
        <f>'[1]5'!G$1281</f>
        <v>500</v>
      </c>
      <c r="J11" s="103">
        <f>'[1]5'!H$1281</f>
        <v>500</v>
      </c>
      <c r="K11" s="101">
        <f>'[1]5'!P$1281</f>
        <v>0</v>
      </c>
      <c r="L11" s="101">
        <f>'[1]5'!Y$1281</f>
        <v>27</v>
      </c>
      <c r="M11" s="101">
        <f>'[1]5'!AA$1281</f>
        <v>14.225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'[1]5'!C$1282</f>
        <v>0</v>
      </c>
      <c r="F12" s="101">
        <f>'[1]5'!D$1282</f>
        <v>0</v>
      </c>
      <c r="G12" s="101">
        <f>'[1]5'!E$1282</f>
        <v>0</v>
      </c>
      <c r="H12" s="102">
        <f>'[1]5'!F$1282</f>
        <v>0</v>
      </c>
      <c r="I12" s="101">
        <f>'[1]5'!G$1282</f>
        <v>0</v>
      </c>
      <c r="J12" s="103">
        <f>'[1]5'!H$1282</f>
        <v>0</v>
      </c>
      <c r="K12" s="101">
        <f>'[1]5'!P$1282</f>
        <v>0</v>
      </c>
      <c r="L12" s="101">
        <f>'[1]5'!Y$1282</f>
        <v>0</v>
      </c>
      <c r="M12" s="101">
        <f>'[1]5'!AA$1282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'[1]5'!C$1283</f>
        <v>0</v>
      </c>
      <c r="F13" s="101">
        <f>'[1]5'!D$1283</f>
        <v>0</v>
      </c>
      <c r="G13" s="101">
        <f>'[1]5'!E$1283</f>
        <v>0</v>
      </c>
      <c r="H13" s="102">
        <f>'[1]5'!F$1283</f>
        <v>0</v>
      </c>
      <c r="I13" s="101">
        <f>'[1]5'!G$1283</f>
        <v>0</v>
      </c>
      <c r="J13" s="103">
        <f>'[1]5'!H$1283</f>
        <v>0</v>
      </c>
      <c r="K13" s="101">
        <f>'[1]5'!P$1283</f>
        <v>0</v>
      </c>
      <c r="L13" s="101">
        <f>'[1]5'!Y$1283</f>
        <v>0</v>
      </c>
      <c r="M13" s="101">
        <f>'[1]5'!AA$1283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'[1]5'!C$1284</f>
        <v>0</v>
      </c>
      <c r="F14" s="101">
        <f>'[1]5'!D$1284</f>
        <v>10</v>
      </c>
      <c r="G14" s="101">
        <f>'[1]5'!E$1284</f>
        <v>39</v>
      </c>
      <c r="H14" s="102">
        <f>'[1]5'!F$1284</f>
        <v>80</v>
      </c>
      <c r="I14" s="101">
        <f>'[1]5'!G$1284</f>
        <v>80</v>
      </c>
      <c r="J14" s="103">
        <f>'[1]5'!H$1284</f>
        <v>80</v>
      </c>
      <c r="K14" s="101">
        <f>'[1]5'!P$1284</f>
        <v>15</v>
      </c>
      <c r="L14" s="101">
        <f>'[1]5'!Y$1284</f>
        <v>86</v>
      </c>
      <c r="M14" s="101">
        <f>'[1]5'!AA$1284</f>
        <v>89.86999999999999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'[1]5'!C$1285</f>
        <v>0</v>
      </c>
      <c r="F15" s="101">
        <f>'[1]5'!D$1285</f>
        <v>19</v>
      </c>
      <c r="G15" s="101">
        <f>'[1]5'!E$1285</f>
        <v>17</v>
      </c>
      <c r="H15" s="102">
        <f>'[1]5'!F$1285</f>
        <v>80</v>
      </c>
      <c r="I15" s="101">
        <f>'[1]5'!G$1285</f>
        <v>80</v>
      </c>
      <c r="J15" s="103">
        <f>'[1]5'!H$1285</f>
        <v>80</v>
      </c>
      <c r="K15" s="101">
        <f>'[1]5'!P$1285</f>
        <v>52</v>
      </c>
      <c r="L15" s="101">
        <f>'[1]5'!Y$1285</f>
        <v>83.475999999999999</v>
      </c>
      <c r="M15" s="101">
        <f>'[1]5'!AA$1285</f>
        <v>87.232419999999991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'[1]5'!C$1286</f>
        <v>0</v>
      </c>
      <c r="F16" s="101">
        <f>'[1]5'!D$1286</f>
        <v>0</v>
      </c>
      <c r="G16" s="101">
        <f>'[1]5'!E$1286</f>
        <v>0</v>
      </c>
      <c r="H16" s="102">
        <f>'[1]5'!F$1286</f>
        <v>0</v>
      </c>
      <c r="I16" s="101">
        <f>'[1]5'!G$1286</f>
        <v>0</v>
      </c>
      <c r="J16" s="103">
        <f>'[1]5'!H$1286</f>
        <v>0</v>
      </c>
      <c r="K16" s="101">
        <f>'[1]5'!P$1286</f>
        <v>0</v>
      </c>
      <c r="L16" s="101">
        <f>'[1]5'!Y$1286</f>
        <v>0</v>
      </c>
      <c r="M16" s="101">
        <f>'[1]5'!AA$1286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'[1]5'!C$1287</f>
        <v>0</v>
      </c>
      <c r="F17" s="101">
        <f>'[1]5'!D$1287</f>
        <v>0</v>
      </c>
      <c r="G17" s="101">
        <f>'[1]5'!E$1287</f>
        <v>0</v>
      </c>
      <c r="H17" s="102">
        <f>'[1]5'!F$1287</f>
        <v>0</v>
      </c>
      <c r="I17" s="101">
        <f>'[1]5'!G$1287</f>
        <v>0</v>
      </c>
      <c r="J17" s="103">
        <f>'[1]5'!H$1287</f>
        <v>0</v>
      </c>
      <c r="K17" s="101">
        <f>'[1]5'!P$1287</f>
        <v>0</v>
      </c>
      <c r="L17" s="101">
        <f>'[1]5'!Y$1287</f>
        <v>0</v>
      </c>
      <c r="M17" s="101">
        <f>'[1]5'!AA$1287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'[1]5'!C$1288</f>
        <v>0</v>
      </c>
      <c r="F18" s="101">
        <f>'[1]5'!D$1288</f>
        <v>0</v>
      </c>
      <c r="G18" s="101">
        <f>'[1]5'!E$1288</f>
        <v>0</v>
      </c>
      <c r="H18" s="102">
        <f>'[1]5'!F$1288</f>
        <v>190</v>
      </c>
      <c r="I18" s="101">
        <f>'[1]5'!G$1288</f>
        <v>190</v>
      </c>
      <c r="J18" s="103">
        <f>'[1]5'!H$1288</f>
        <v>190</v>
      </c>
      <c r="K18" s="101">
        <f>'[1]5'!P$1288</f>
        <v>200</v>
      </c>
      <c r="L18" s="101">
        <f>'[1]5'!Y$1288</f>
        <v>301</v>
      </c>
      <c r="M18" s="101">
        <f>'[1]5'!AA$1288</f>
        <v>314.54499999999996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'[1]5'!C$1289</f>
        <v>0</v>
      </c>
      <c r="F19" s="101">
        <f>'[1]5'!D$1289</f>
        <v>0</v>
      </c>
      <c r="G19" s="101">
        <f>'[1]5'!E$1289</f>
        <v>0</v>
      </c>
      <c r="H19" s="102">
        <f>'[1]5'!F$1289</f>
        <v>0</v>
      </c>
      <c r="I19" s="101">
        <f>'[1]5'!G$1289</f>
        <v>0</v>
      </c>
      <c r="J19" s="103">
        <f>'[1]5'!H$1289</f>
        <v>0</v>
      </c>
      <c r="K19" s="101">
        <f>'[1]5'!P$1289</f>
        <v>0</v>
      </c>
      <c r="L19" s="101">
        <f>'[1]5'!Y$1289</f>
        <v>0</v>
      </c>
      <c r="M19" s="101">
        <f>'[1]5'!AA$1289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'[1]5'!C$1290</f>
        <v>0</v>
      </c>
      <c r="F20" s="101">
        <f>'[1]5'!D$1290</f>
        <v>0</v>
      </c>
      <c r="G20" s="101">
        <f>'[1]5'!E$1290</f>
        <v>0</v>
      </c>
      <c r="H20" s="102">
        <f>'[1]5'!F$1290</f>
        <v>0</v>
      </c>
      <c r="I20" s="101">
        <f>'[1]5'!G$1290</f>
        <v>0</v>
      </c>
      <c r="J20" s="103">
        <f>'[1]5'!H$1290</f>
        <v>0</v>
      </c>
      <c r="K20" s="101">
        <f>'[1]5'!P$1290</f>
        <v>0</v>
      </c>
      <c r="L20" s="101">
        <f>'[1]5'!Y$1290</f>
        <v>0</v>
      </c>
      <c r="M20" s="101">
        <f>'[1]5'!AA$1290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'[1]5'!C$1291</f>
        <v>0</v>
      </c>
      <c r="F21" s="101">
        <f>'[1]5'!D$1291</f>
        <v>0</v>
      </c>
      <c r="G21" s="101">
        <f>'[1]5'!E$1291</f>
        <v>0</v>
      </c>
      <c r="H21" s="102">
        <f>'[1]5'!F$1291</f>
        <v>0</v>
      </c>
      <c r="I21" s="101">
        <f>'[1]5'!G$1291</f>
        <v>0</v>
      </c>
      <c r="J21" s="103">
        <f>'[1]5'!H$1291</f>
        <v>0</v>
      </c>
      <c r="K21" s="101">
        <f>'[1]5'!P$1291</f>
        <v>0</v>
      </c>
      <c r="L21" s="101">
        <f>'[1]5'!Y$1291</f>
        <v>0</v>
      </c>
      <c r="M21" s="101">
        <f>'[1]5'!AA$1291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'[1]5'!C$1292</f>
        <v>0</v>
      </c>
      <c r="F22" s="101">
        <f>'[1]5'!D$1292</f>
        <v>0</v>
      </c>
      <c r="G22" s="101">
        <f>'[1]5'!E$1292</f>
        <v>417</v>
      </c>
      <c r="H22" s="102">
        <f>'[1]5'!F$1292</f>
        <v>0</v>
      </c>
      <c r="I22" s="101">
        <f>'[1]5'!G$1292</f>
        <v>0</v>
      </c>
      <c r="J22" s="103">
        <f>'[1]5'!H$1292</f>
        <v>0</v>
      </c>
      <c r="K22" s="101">
        <f>'[1]5'!P$1292</f>
        <v>0</v>
      </c>
      <c r="L22" s="101">
        <f>'[1]5'!Y$1292</f>
        <v>678.49600000000009</v>
      </c>
      <c r="M22" s="101">
        <f>'[1]5'!AA$1292</f>
        <v>600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'[1]5'!C$1293</f>
        <v>0</v>
      </c>
      <c r="F23" s="101">
        <f>'[1]5'!D$1293</f>
        <v>1915</v>
      </c>
      <c r="G23" s="101">
        <f>'[1]5'!E$1293</f>
        <v>1946</v>
      </c>
      <c r="H23" s="102">
        <f>'[1]5'!F$1293</f>
        <v>1786</v>
      </c>
      <c r="I23" s="101">
        <f>'[1]5'!G$1293</f>
        <v>286</v>
      </c>
      <c r="J23" s="103">
        <f>'[1]5'!H$1293</f>
        <v>286</v>
      </c>
      <c r="K23" s="101">
        <f>'[1]5'!P$1293</f>
        <v>1900</v>
      </c>
      <c r="L23" s="101">
        <f>'[1]5'!Y$1293</f>
        <v>2475.1800000000003</v>
      </c>
      <c r="M23" s="101">
        <f>'[1]5'!AA$1293</f>
        <v>2206.5630999999998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'[1]5'!C$1294</f>
        <v>0</v>
      </c>
      <c r="F24" s="101">
        <f>'[1]5'!D$1294</f>
        <v>3</v>
      </c>
      <c r="G24" s="101">
        <f>'[1]5'!E$1294</f>
        <v>3</v>
      </c>
      <c r="H24" s="102">
        <f>'[1]5'!F$1294</f>
        <v>0</v>
      </c>
      <c r="I24" s="101">
        <f>'[1]5'!G$1294</f>
        <v>0</v>
      </c>
      <c r="J24" s="103">
        <f>'[1]5'!H$1294</f>
        <v>0</v>
      </c>
      <c r="K24" s="101">
        <f>'[1]5'!P$1294</f>
        <v>2</v>
      </c>
      <c r="L24" s="101">
        <f>'[1]5'!Y$1294</f>
        <v>7.2520000000000007</v>
      </c>
      <c r="M24" s="101">
        <f>'[1]5'!AA$1294</f>
        <v>7.5783399999999999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'[1]5'!C$1295</f>
        <v>0</v>
      </c>
      <c r="F25" s="101">
        <f>'[1]5'!D$1295</f>
        <v>0</v>
      </c>
      <c r="G25" s="101">
        <f>'[1]5'!E$1295</f>
        <v>0</v>
      </c>
      <c r="H25" s="102">
        <f>'[1]5'!F$1295</f>
        <v>0</v>
      </c>
      <c r="I25" s="101">
        <f>'[1]5'!G$1295</f>
        <v>0</v>
      </c>
      <c r="J25" s="103">
        <f>'[1]5'!H$1295</f>
        <v>0</v>
      </c>
      <c r="K25" s="101">
        <f>'[1]5'!P$1295</f>
        <v>0</v>
      </c>
      <c r="L25" s="101">
        <f>'[1]5'!Y$1295</f>
        <v>0</v>
      </c>
      <c r="M25" s="101">
        <f>'[1]5'!AA$1295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'[1]5'!C$1296</f>
        <v>0</v>
      </c>
      <c r="F26" s="101">
        <f>'[1]5'!D$1296</f>
        <v>0</v>
      </c>
      <c r="G26" s="101">
        <f>'[1]5'!E$1296</f>
        <v>0</v>
      </c>
      <c r="H26" s="102">
        <f>'[1]5'!F$1296</f>
        <v>0</v>
      </c>
      <c r="I26" s="101">
        <f>'[1]5'!G$1296</f>
        <v>0</v>
      </c>
      <c r="J26" s="103">
        <f>'[1]5'!H$1296</f>
        <v>0</v>
      </c>
      <c r="K26" s="101">
        <f>'[1]5'!P$1296</f>
        <v>0</v>
      </c>
      <c r="L26" s="101">
        <f>'[1]5'!Y$1296</f>
        <v>0</v>
      </c>
      <c r="M26" s="101">
        <f>'[1]5'!AA$1296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'[1]5'!C$1297</f>
        <v>0</v>
      </c>
      <c r="F27" s="101">
        <f>'[1]5'!D$1297</f>
        <v>0</v>
      </c>
      <c r="G27" s="101">
        <f>'[1]5'!E$1297</f>
        <v>0</v>
      </c>
      <c r="H27" s="102">
        <f>'[1]5'!F$1297</f>
        <v>0</v>
      </c>
      <c r="I27" s="101">
        <f>'[1]5'!G$1297</f>
        <v>0</v>
      </c>
      <c r="J27" s="103">
        <f>'[1]5'!H$1297</f>
        <v>0</v>
      </c>
      <c r="K27" s="101">
        <f>'[1]5'!P$1297</f>
        <v>0</v>
      </c>
      <c r="L27" s="101">
        <f>'[1]5'!Y$1297</f>
        <v>0</v>
      </c>
      <c r="M27" s="101">
        <f>'[1]5'!AA$1297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'[1]5'!C$1298</f>
        <v>0</v>
      </c>
      <c r="F28" s="101">
        <f>'[1]5'!D$1298</f>
        <v>0</v>
      </c>
      <c r="G28" s="101">
        <f>'[1]5'!E$1298</f>
        <v>0</v>
      </c>
      <c r="H28" s="102">
        <f>'[1]5'!F$1298</f>
        <v>0</v>
      </c>
      <c r="I28" s="101">
        <f>'[1]5'!G$1298</f>
        <v>0</v>
      </c>
      <c r="J28" s="103">
        <f>'[1]5'!H$1298</f>
        <v>0</v>
      </c>
      <c r="K28" s="101">
        <f>'[1]5'!P$1298</f>
        <v>0</v>
      </c>
      <c r="L28" s="101">
        <f>'[1]5'!Y$1298</f>
        <v>0</v>
      </c>
      <c r="M28" s="101">
        <f>'[1]5'!AA$1298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'[1]5'!C$1299</f>
        <v>0</v>
      </c>
      <c r="F29" s="101">
        <f>'[1]5'!D$1299</f>
        <v>0</v>
      </c>
      <c r="G29" s="101">
        <f>'[1]5'!E$1299</f>
        <v>0</v>
      </c>
      <c r="H29" s="102">
        <f>'[1]5'!F$1299</f>
        <v>0</v>
      </c>
      <c r="I29" s="101">
        <f>'[1]5'!G$1299</f>
        <v>0</v>
      </c>
      <c r="J29" s="103">
        <f>'[1]5'!H$1299</f>
        <v>0</v>
      </c>
      <c r="K29" s="101">
        <f>'[1]5'!P$1299</f>
        <v>0</v>
      </c>
      <c r="L29" s="101">
        <f>'[1]5'!Y$1299</f>
        <v>0</v>
      </c>
      <c r="M29" s="101">
        <f>'[1]5'!AA$1299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'[1]5'!C$1300</f>
        <v>0</v>
      </c>
      <c r="F30" s="101">
        <f>'[1]5'!D$1300</f>
        <v>0</v>
      </c>
      <c r="G30" s="101">
        <f>'[1]5'!E$1300</f>
        <v>0</v>
      </c>
      <c r="H30" s="102">
        <f>'[1]5'!F$1300</f>
        <v>0</v>
      </c>
      <c r="I30" s="101">
        <f>'[1]5'!G$1300</f>
        <v>0</v>
      </c>
      <c r="J30" s="103">
        <f>'[1]5'!H$1300</f>
        <v>0</v>
      </c>
      <c r="K30" s="101">
        <f>'[1]5'!P$1300</f>
        <v>0</v>
      </c>
      <c r="L30" s="101">
        <f>'[1]5'!Y$1300</f>
        <v>-0.47999999999979082</v>
      </c>
      <c r="M30" s="101">
        <f>'[1]5'!AA$1300</f>
        <v>63.7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'[1]5'!C$1301</f>
        <v>0</v>
      </c>
      <c r="F31" s="101">
        <f>'[1]5'!D$1301</f>
        <v>0</v>
      </c>
      <c r="G31" s="101">
        <f>'[1]5'!E$1301</f>
        <v>0</v>
      </c>
      <c r="H31" s="102">
        <f>'[1]5'!F$1301</f>
        <v>0</v>
      </c>
      <c r="I31" s="101">
        <f>'[1]5'!G$1301</f>
        <v>0</v>
      </c>
      <c r="J31" s="103">
        <f>'[1]5'!H$1301</f>
        <v>0</v>
      </c>
      <c r="K31" s="101">
        <f>'[1]5'!P$1301</f>
        <v>0</v>
      </c>
      <c r="L31" s="101">
        <f>'[1]5'!Y$1301</f>
        <v>0</v>
      </c>
      <c r="M31" s="101">
        <f>'[1]5'!AA$1301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'[1]5'!C$1302</f>
        <v>0</v>
      </c>
      <c r="F32" s="101">
        <f>'[1]5'!D$1302</f>
        <v>0</v>
      </c>
      <c r="G32" s="101">
        <f>'[1]5'!E$1302</f>
        <v>0</v>
      </c>
      <c r="H32" s="102">
        <f>'[1]5'!F$1302</f>
        <v>0</v>
      </c>
      <c r="I32" s="101">
        <f>'[1]5'!G$1302</f>
        <v>0</v>
      </c>
      <c r="J32" s="103">
        <f>'[1]5'!H$1302</f>
        <v>0</v>
      </c>
      <c r="K32" s="101">
        <f>'[1]5'!P$1302</f>
        <v>0</v>
      </c>
      <c r="L32" s="101">
        <f>'[1]5'!Y$1302</f>
        <v>0</v>
      </c>
      <c r="M32" s="101">
        <f>'[1]5'!AA$1302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'[1]5'!C$1303</f>
        <v>0</v>
      </c>
      <c r="F33" s="101">
        <f>'[1]5'!D$1303</f>
        <v>0</v>
      </c>
      <c r="G33" s="101">
        <f>'[1]5'!E$1303</f>
        <v>0</v>
      </c>
      <c r="H33" s="102">
        <f>'[1]5'!F$1303</f>
        <v>0</v>
      </c>
      <c r="I33" s="101">
        <f>'[1]5'!G$1303</f>
        <v>0</v>
      </c>
      <c r="J33" s="103">
        <f>'[1]5'!H$1303</f>
        <v>0</v>
      </c>
      <c r="K33" s="101">
        <f>'[1]5'!P$1303</f>
        <v>0</v>
      </c>
      <c r="L33" s="101">
        <f>'[1]5'!Y$1303</f>
        <v>0</v>
      </c>
      <c r="M33" s="101">
        <f>'[1]5'!AA$1303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'[1]5'!C$1304</f>
        <v>0</v>
      </c>
      <c r="F34" s="101">
        <f>'[1]5'!D$1304</f>
        <v>0</v>
      </c>
      <c r="G34" s="101">
        <f>'[1]5'!E$1304</f>
        <v>0</v>
      </c>
      <c r="H34" s="102">
        <f>'[1]5'!F$1304</f>
        <v>0</v>
      </c>
      <c r="I34" s="101">
        <f>'[1]5'!G$1304</f>
        <v>0</v>
      </c>
      <c r="J34" s="103">
        <f>'[1]5'!H$1304</f>
        <v>0</v>
      </c>
      <c r="K34" s="101">
        <f>'[1]5'!P$1304</f>
        <v>0</v>
      </c>
      <c r="L34" s="101">
        <f>'[1]5'!Y$1304</f>
        <v>0</v>
      </c>
      <c r="M34" s="101">
        <f>'[1]5'!AA$1304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'[1]5'!C$1305</f>
        <v>0</v>
      </c>
      <c r="F35" s="101">
        <f>'[1]5'!D$1305</f>
        <v>0</v>
      </c>
      <c r="G35" s="101">
        <f>'[1]5'!E$1305</f>
        <v>0</v>
      </c>
      <c r="H35" s="102">
        <f>'[1]5'!F$1305</f>
        <v>0</v>
      </c>
      <c r="I35" s="101">
        <f>'[1]5'!G$1305</f>
        <v>0</v>
      </c>
      <c r="J35" s="103">
        <f>'[1]5'!H$1305</f>
        <v>0</v>
      </c>
      <c r="K35" s="101">
        <f>'[1]5'!P$1305</f>
        <v>0</v>
      </c>
      <c r="L35" s="101">
        <f>'[1]5'!Y$1305</f>
        <v>0</v>
      </c>
      <c r="M35" s="101">
        <f>'[1]5'!AA$1305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'[1]5'!C$1306</f>
        <v>0</v>
      </c>
      <c r="F36" s="101">
        <f>'[1]5'!D$1306</f>
        <v>0</v>
      </c>
      <c r="G36" s="101">
        <f>'[1]5'!E$1306</f>
        <v>0</v>
      </c>
      <c r="H36" s="102">
        <f>'[1]5'!F$1306</f>
        <v>0</v>
      </c>
      <c r="I36" s="101">
        <f>'[1]5'!G$1306</f>
        <v>0</v>
      </c>
      <c r="J36" s="103">
        <f>'[1]5'!H$1306</f>
        <v>0</v>
      </c>
      <c r="K36" s="101">
        <f>'[1]5'!P$1306</f>
        <v>0</v>
      </c>
      <c r="L36" s="101">
        <f>'[1]5'!Y$1306</f>
        <v>0</v>
      </c>
      <c r="M36" s="101">
        <f>'[1]5'!AA$1306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'[1]5'!C$1307</f>
        <v>0</v>
      </c>
      <c r="F37" s="101">
        <f>'[1]5'!D$1307</f>
        <v>287</v>
      </c>
      <c r="G37" s="101">
        <f>'[1]5'!E$1307</f>
        <v>167</v>
      </c>
      <c r="H37" s="102">
        <f>'[1]5'!F$1307</f>
        <v>0</v>
      </c>
      <c r="I37" s="101">
        <f>'[1]5'!G$1307</f>
        <v>0</v>
      </c>
      <c r="J37" s="103">
        <f>'[1]5'!H$1307</f>
        <v>0</v>
      </c>
      <c r="K37" s="101">
        <f>'[1]5'!P$1307</f>
        <v>0</v>
      </c>
      <c r="L37" s="101">
        <f>'[1]5'!Y$1307</f>
        <v>0</v>
      </c>
      <c r="M37" s="101">
        <f>'[1]5'!AA$1307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'[1]5'!C$1308</f>
        <v>0</v>
      </c>
      <c r="F38" s="101">
        <f>'[1]5'!D$1308</f>
        <v>0</v>
      </c>
      <c r="G38" s="101">
        <f>'[1]5'!E$1308</f>
        <v>0</v>
      </c>
      <c r="H38" s="102">
        <f>'[1]5'!F$1308</f>
        <v>0</v>
      </c>
      <c r="I38" s="101">
        <f>'[1]5'!G$1308</f>
        <v>0</v>
      </c>
      <c r="J38" s="103">
        <f>'[1]5'!H$1308</f>
        <v>0</v>
      </c>
      <c r="K38" s="101">
        <f>'[1]5'!P$1308</f>
        <v>0</v>
      </c>
      <c r="L38" s="101">
        <f>'[1]5'!Y$1308</f>
        <v>0.35999999999999943</v>
      </c>
      <c r="M38" s="101">
        <f>'[1]5'!AA$1308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'[1]5'!C$1309</f>
        <v>0</v>
      </c>
      <c r="F39" s="101">
        <f>'[1]5'!D$1309</f>
        <v>0</v>
      </c>
      <c r="G39" s="101">
        <f>'[1]5'!E$1309</f>
        <v>0</v>
      </c>
      <c r="H39" s="102">
        <f>'[1]5'!F$1309</f>
        <v>0</v>
      </c>
      <c r="I39" s="101">
        <f>'[1]5'!G$1309</f>
        <v>0</v>
      </c>
      <c r="J39" s="103">
        <f>'[1]5'!H$1309</f>
        <v>0</v>
      </c>
      <c r="K39" s="101">
        <f>'[1]5'!P$1309</f>
        <v>0</v>
      </c>
      <c r="L39" s="101">
        <f>'[1]5'!Y$1309</f>
        <v>0</v>
      </c>
      <c r="M39" s="101">
        <f>'[1]5'!AA$1309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'[1]5'!C$1310</f>
        <v>0</v>
      </c>
      <c r="F40" s="101">
        <f>'[1]5'!D$1310</f>
        <v>0</v>
      </c>
      <c r="G40" s="101">
        <f>'[1]5'!E$1310</f>
        <v>26</v>
      </c>
      <c r="H40" s="102">
        <f>'[1]5'!F$1310</f>
        <v>0</v>
      </c>
      <c r="I40" s="101">
        <f>'[1]5'!G$1310</f>
        <v>0</v>
      </c>
      <c r="J40" s="103">
        <f>'[1]5'!H$1310</f>
        <v>0</v>
      </c>
      <c r="K40" s="101">
        <f>'[1]5'!P$1310</f>
        <v>0</v>
      </c>
      <c r="L40" s="101">
        <f>'[1]5'!Y$1310</f>
        <v>0</v>
      </c>
      <c r="M40" s="101">
        <f>'[1]5'!AA$1310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'[1]5'!C$1311</f>
        <v>0</v>
      </c>
      <c r="F41" s="101">
        <f>'[1]5'!D$1311</f>
        <v>0</v>
      </c>
      <c r="G41" s="101">
        <f>'[1]5'!E$1311</f>
        <v>200</v>
      </c>
      <c r="H41" s="102">
        <f>'[1]5'!F$1311</f>
        <v>380</v>
      </c>
      <c r="I41" s="101">
        <f>'[1]5'!G$1311</f>
        <v>380</v>
      </c>
      <c r="J41" s="103">
        <f>'[1]5'!H$1311</f>
        <v>380</v>
      </c>
      <c r="K41" s="101">
        <f>'[1]5'!P$1311</f>
        <v>162</v>
      </c>
      <c r="L41" s="101">
        <f>'[1]5'!Y$1311</f>
        <v>503</v>
      </c>
      <c r="M41" s="101">
        <f>'[1]5'!AA$1311</f>
        <v>525.63499999999999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'[1]5'!C$1312</f>
        <v>0</v>
      </c>
      <c r="F42" s="101">
        <f>'[1]5'!D$1312</f>
        <v>539</v>
      </c>
      <c r="G42" s="101">
        <f>'[1]5'!E$1312</f>
        <v>505</v>
      </c>
      <c r="H42" s="102">
        <f>'[1]5'!F$1312</f>
        <v>1242</v>
      </c>
      <c r="I42" s="101">
        <f>'[1]5'!G$1312</f>
        <v>1242</v>
      </c>
      <c r="J42" s="103">
        <f>'[1]5'!H$1312</f>
        <v>1242</v>
      </c>
      <c r="K42" s="101">
        <f>'[1]5'!P$1312</f>
        <v>492</v>
      </c>
      <c r="L42" s="101">
        <f>'[1]5'!Y$1312</f>
        <v>1629.8879999999999</v>
      </c>
      <c r="M42" s="101">
        <f>'[1]5'!AA$1312</f>
        <v>1703.2329599999998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'[1]5'!C$1313</f>
        <v>0</v>
      </c>
      <c r="F43" s="101">
        <f>'[1]5'!D$1313</f>
        <v>0</v>
      </c>
      <c r="G43" s="101">
        <f>'[1]5'!E$1313</f>
        <v>0</v>
      </c>
      <c r="H43" s="102">
        <f>'[1]5'!F$1313</f>
        <v>60</v>
      </c>
      <c r="I43" s="101">
        <f>'[1]5'!G$1313</f>
        <v>60</v>
      </c>
      <c r="J43" s="103">
        <f>'[1]5'!H$1313</f>
        <v>60</v>
      </c>
      <c r="K43" s="101">
        <f>'[1]5'!P$1313</f>
        <v>0</v>
      </c>
      <c r="L43" s="101">
        <f>'[1]5'!Y$1313</f>
        <v>80</v>
      </c>
      <c r="M43" s="101">
        <f>'[1]5'!AA$1313</f>
        <v>83.6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'[1]5'!C$1314</f>
        <v>0</v>
      </c>
      <c r="F44" s="101">
        <f>'[1]5'!D$1314</f>
        <v>0</v>
      </c>
      <c r="G44" s="101">
        <f>'[1]5'!E$1314</f>
        <v>39</v>
      </c>
      <c r="H44" s="102">
        <f>'[1]5'!F$1314</f>
        <v>20</v>
      </c>
      <c r="I44" s="101">
        <f>'[1]5'!G$1314</f>
        <v>20</v>
      </c>
      <c r="J44" s="103">
        <f>'[1]5'!H$1314</f>
        <v>20</v>
      </c>
      <c r="K44" s="101">
        <f>'[1]5'!P$1314</f>
        <v>55</v>
      </c>
      <c r="L44" s="101">
        <f>'[1]5'!Y$1314</f>
        <v>22</v>
      </c>
      <c r="M44" s="101">
        <f>'[1]5'!AA$1314</f>
        <v>22.99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'[1]5'!C$1315</f>
        <v>0</v>
      </c>
      <c r="F45" s="101">
        <f>'[1]5'!D$1315</f>
        <v>27</v>
      </c>
      <c r="G45" s="101">
        <f>'[1]5'!E$1315</f>
        <v>0</v>
      </c>
      <c r="H45" s="102">
        <f>'[1]5'!F$1315</f>
        <v>40</v>
      </c>
      <c r="I45" s="101">
        <f>'[1]5'!G$1315</f>
        <v>40</v>
      </c>
      <c r="J45" s="103">
        <f>'[1]5'!H$1315</f>
        <v>40</v>
      </c>
      <c r="K45" s="101">
        <f>'[1]5'!P$1315</f>
        <v>20</v>
      </c>
      <c r="L45" s="101">
        <f>'[1]5'!Y$1315</f>
        <v>71.484000000000009</v>
      </c>
      <c r="M45" s="101">
        <f>'[1]5'!AA$1315</f>
        <v>74.700780000000009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'[1]5'!C$1316</f>
        <v>0</v>
      </c>
      <c r="F46" s="94">
        <f>'[1]5'!D$1316</f>
        <v>0</v>
      </c>
      <c r="G46" s="94">
        <f>'[1]5'!E$1316</f>
        <v>400</v>
      </c>
      <c r="H46" s="95">
        <f>'[1]5'!F$1316</f>
        <v>0</v>
      </c>
      <c r="I46" s="94">
        <f>'[1]5'!G$1316</f>
        <v>0</v>
      </c>
      <c r="J46" s="96">
        <f>'[1]5'!H$1316</f>
        <v>0</v>
      </c>
      <c r="K46" s="94">
        <f>'[1]5'!P$1316</f>
        <v>0</v>
      </c>
      <c r="L46" s="94">
        <f>'[1]5'!Y$1316</f>
        <v>0</v>
      </c>
      <c r="M46" s="94">
        <f>'[1]5'!AA$1316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'[1]5'!C$1318</f>
        <v>0</v>
      </c>
      <c r="F48" s="88">
        <f>'[1]5'!D$1318</f>
        <v>0</v>
      </c>
      <c r="G48" s="88">
        <f>'[1]5'!E$1318</f>
        <v>0</v>
      </c>
      <c r="H48" s="89">
        <f>'[1]5'!F$1318</f>
        <v>0</v>
      </c>
      <c r="I48" s="88">
        <f>'[1]5'!G$1318</f>
        <v>0</v>
      </c>
      <c r="J48" s="90">
        <f>'[1]5'!H$1318</f>
        <v>0</v>
      </c>
      <c r="K48" s="88">
        <f>'[1]5'!P$1318</f>
        <v>0</v>
      </c>
      <c r="L48" s="88">
        <f>'[1]5'!Y$1318</f>
        <v>0</v>
      </c>
      <c r="M48" s="88">
        <f>'[1]5'!AA$1318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'[1]5'!C$1319</f>
        <v>0</v>
      </c>
      <c r="F49" s="94">
        <f>'[1]5'!D$1319</f>
        <v>0</v>
      </c>
      <c r="G49" s="94">
        <f>'[1]5'!E$1319</f>
        <v>0</v>
      </c>
      <c r="H49" s="95">
        <f>'[1]5'!F$1319</f>
        <v>0</v>
      </c>
      <c r="I49" s="94">
        <f>'[1]5'!G$1319</f>
        <v>0</v>
      </c>
      <c r="J49" s="96">
        <f>'[1]5'!H$1319</f>
        <v>0</v>
      </c>
      <c r="K49" s="94">
        <f>'[1]5'!P$1319</f>
        <v>0</v>
      </c>
      <c r="L49" s="94">
        <f>'[1]5'!Y$1319</f>
        <v>0</v>
      </c>
      <c r="M49" s="94">
        <f>'[1]5'!AA$1319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'[1]5'!C$1323</f>
        <v>0</v>
      </c>
      <c r="F54" s="88">
        <f>'[1]5'!D$1323</f>
        <v>0</v>
      </c>
      <c r="G54" s="88">
        <f>'[1]5'!E$1323</f>
        <v>0</v>
      </c>
      <c r="H54" s="89">
        <f>'[1]5'!F$1323</f>
        <v>0</v>
      </c>
      <c r="I54" s="88">
        <f>'[1]5'!G$1323</f>
        <v>0</v>
      </c>
      <c r="J54" s="90">
        <f>'[1]5'!H$1323</f>
        <v>0</v>
      </c>
      <c r="K54" s="88">
        <f>'[1]5'!P$1323</f>
        <v>0</v>
      </c>
      <c r="L54" s="88">
        <f>'[1]5'!Y$1323</f>
        <v>0</v>
      </c>
      <c r="M54" s="88">
        <f>'[1]5'!AA$1323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'[1]5'!C$1324</f>
        <v>0</v>
      </c>
      <c r="F55" s="94">
        <f>'[1]5'!D$1324</f>
        <v>0</v>
      </c>
      <c r="G55" s="94">
        <f>'[1]5'!E$1324</f>
        <v>0</v>
      </c>
      <c r="H55" s="95">
        <f>'[1]5'!F$1324</f>
        <v>0</v>
      </c>
      <c r="I55" s="94">
        <f>'[1]5'!G$1324</f>
        <v>0</v>
      </c>
      <c r="J55" s="96">
        <f>'[1]5'!H$1324</f>
        <v>0</v>
      </c>
      <c r="K55" s="94">
        <f>'[1]5'!P$1324</f>
        <v>0</v>
      </c>
      <c r="L55" s="94">
        <f>'[1]5'!Y$1324</f>
        <v>0</v>
      </c>
      <c r="M55" s="94">
        <f>'[1]5'!AA$1324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'[1]5'!C$1326</f>
        <v>0</v>
      </c>
      <c r="F57" s="88">
        <f>'[1]5'!D$1326</f>
        <v>0</v>
      </c>
      <c r="G57" s="88">
        <f>'[1]5'!E$1326</f>
        <v>0</v>
      </c>
      <c r="H57" s="89">
        <f>'[1]5'!F$1326</f>
        <v>0</v>
      </c>
      <c r="I57" s="88">
        <f>'[1]5'!G$1326</f>
        <v>0</v>
      </c>
      <c r="J57" s="90">
        <f>'[1]5'!H$1326</f>
        <v>0</v>
      </c>
      <c r="K57" s="88">
        <f>'[1]5'!P$1326</f>
        <v>0</v>
      </c>
      <c r="L57" s="88">
        <f>'[1]5'!Y$1326</f>
        <v>0</v>
      </c>
      <c r="M57" s="88">
        <f>'[1]5'!AA$1326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'[1]5'!C$1327</f>
        <v>0</v>
      </c>
      <c r="F58" s="94">
        <f>'[1]5'!D$1327</f>
        <v>0</v>
      </c>
      <c r="G58" s="94">
        <f>'[1]5'!E$1327</f>
        <v>0</v>
      </c>
      <c r="H58" s="95">
        <f>'[1]5'!F$1327</f>
        <v>0</v>
      </c>
      <c r="I58" s="94">
        <f>'[1]5'!G$1327</f>
        <v>0</v>
      </c>
      <c r="J58" s="96">
        <f>'[1]5'!H$1327</f>
        <v>0</v>
      </c>
      <c r="K58" s="94">
        <f>'[1]5'!P$1327</f>
        <v>0</v>
      </c>
      <c r="L58" s="94">
        <f>'[1]5'!Y$1327</f>
        <v>0</v>
      </c>
      <c r="M58" s="94">
        <f>'[1]5'!AA$1327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'[1]5'!C$1329</f>
        <v>0</v>
      </c>
      <c r="F60" s="88">
        <f>'[1]5'!D$1329</f>
        <v>0</v>
      </c>
      <c r="G60" s="88">
        <f>'[1]5'!E$1329</f>
        <v>0</v>
      </c>
      <c r="H60" s="89">
        <f>'[1]5'!F$1329</f>
        <v>0</v>
      </c>
      <c r="I60" s="88">
        <f>'[1]5'!G$1329</f>
        <v>0</v>
      </c>
      <c r="J60" s="90">
        <f>'[1]5'!H$1329</f>
        <v>0</v>
      </c>
      <c r="K60" s="88">
        <f>'[1]5'!P$1329</f>
        <v>0</v>
      </c>
      <c r="L60" s="88">
        <f>'[1]5'!Y$1329</f>
        <v>0</v>
      </c>
      <c r="M60" s="88">
        <f>'[1]5'!AA$1329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'[1]5'!C$1330</f>
        <v>0</v>
      </c>
      <c r="F61" s="94">
        <f>'[1]5'!D$1330</f>
        <v>0</v>
      </c>
      <c r="G61" s="94">
        <f>'[1]5'!E$1330</f>
        <v>0</v>
      </c>
      <c r="H61" s="95">
        <f>'[1]5'!F$1330</f>
        <v>0</v>
      </c>
      <c r="I61" s="94">
        <f>'[1]5'!G$1330</f>
        <v>0</v>
      </c>
      <c r="J61" s="96">
        <f>'[1]5'!H$1330</f>
        <v>0</v>
      </c>
      <c r="K61" s="94">
        <f>'[1]5'!P$1330</f>
        <v>0</v>
      </c>
      <c r="L61" s="94">
        <f>'[1]5'!Y$1330</f>
        <v>0</v>
      </c>
      <c r="M61" s="94">
        <f>'[1]5'!AA$1330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'[1]5'!C$1331</f>
        <v>0</v>
      </c>
      <c r="F62" s="101">
        <f>'[1]5'!D$1331</f>
        <v>0</v>
      </c>
      <c r="G62" s="101">
        <f>'[1]5'!E$1331</f>
        <v>0</v>
      </c>
      <c r="H62" s="102">
        <f>'[1]5'!F$1331</f>
        <v>0</v>
      </c>
      <c r="I62" s="101">
        <f>'[1]5'!G$1331</f>
        <v>0</v>
      </c>
      <c r="J62" s="103">
        <f>'[1]5'!H$1331</f>
        <v>0</v>
      </c>
      <c r="K62" s="101">
        <f>'[1]5'!P$1331</f>
        <v>0</v>
      </c>
      <c r="L62" s="101">
        <f>'[1]5'!Y$1331</f>
        <v>0</v>
      </c>
      <c r="M62" s="101">
        <f>'[1]5'!AA$1331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'[1]5'!C$1332</f>
        <v>0</v>
      </c>
      <c r="F63" s="101">
        <f>'[1]5'!D$1332</f>
        <v>0</v>
      </c>
      <c r="G63" s="101">
        <f>'[1]5'!E$1332</f>
        <v>0</v>
      </c>
      <c r="H63" s="102">
        <f>'[1]5'!F$1332</f>
        <v>0</v>
      </c>
      <c r="I63" s="101">
        <f>'[1]5'!G$1332</f>
        <v>0</v>
      </c>
      <c r="J63" s="103">
        <f>'[1]5'!H$1332</f>
        <v>0</v>
      </c>
      <c r="K63" s="101">
        <f>'[1]5'!P$1332</f>
        <v>0</v>
      </c>
      <c r="L63" s="101">
        <f>'[1]5'!Y$1332</f>
        <v>0</v>
      </c>
      <c r="M63" s="101">
        <f>'[1]5'!AA$1332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'[1]5'!C$1335</f>
        <v>0</v>
      </c>
      <c r="F66" s="88">
        <f>'[1]5'!D$1335</f>
        <v>0</v>
      </c>
      <c r="G66" s="88">
        <f>'[1]5'!E$1335</f>
        <v>0</v>
      </c>
      <c r="H66" s="89">
        <f>'[1]5'!F$1335</f>
        <v>0</v>
      </c>
      <c r="I66" s="88">
        <f>'[1]5'!G$1335</f>
        <v>0</v>
      </c>
      <c r="J66" s="90">
        <f>'[1]5'!H$1335</f>
        <v>0</v>
      </c>
      <c r="K66" s="88">
        <f>'[1]5'!P$1335</f>
        <v>0</v>
      </c>
      <c r="L66" s="88">
        <f>'[1]5'!Y$1335</f>
        <v>0</v>
      </c>
      <c r="M66" s="90">
        <f>'[1]5'!AA$1335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'[1]5'!C$1336</f>
        <v>0</v>
      </c>
      <c r="F67" s="94">
        <f>'[1]5'!D$1336</f>
        <v>0</v>
      </c>
      <c r="G67" s="94">
        <f>'[1]5'!E$1336</f>
        <v>0</v>
      </c>
      <c r="H67" s="95">
        <f>'[1]5'!F$1336</f>
        <v>0</v>
      </c>
      <c r="I67" s="94">
        <f>'[1]5'!G$1336</f>
        <v>0</v>
      </c>
      <c r="J67" s="96">
        <f>'[1]5'!H$1336</f>
        <v>0</v>
      </c>
      <c r="K67" s="94">
        <f>'[1]5'!P$1336</f>
        <v>0</v>
      </c>
      <c r="L67" s="94">
        <f>'[1]5'!Y$1336</f>
        <v>0</v>
      </c>
      <c r="M67" s="96">
        <f>'[1]5'!AA$1336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'[1]5'!C$1338</f>
        <v>0</v>
      </c>
      <c r="F69" s="88">
        <f>'[1]5'!D$1338</f>
        <v>0</v>
      </c>
      <c r="G69" s="88">
        <f>'[1]5'!E$1338</f>
        <v>0</v>
      </c>
      <c r="H69" s="89">
        <f>'[1]5'!F$1338</f>
        <v>0</v>
      </c>
      <c r="I69" s="88">
        <f>'[1]5'!G$1338</f>
        <v>0</v>
      </c>
      <c r="J69" s="90">
        <f>'[1]5'!H$1338</f>
        <v>0</v>
      </c>
      <c r="K69" s="88">
        <f>'[1]5'!P$1338</f>
        <v>0</v>
      </c>
      <c r="L69" s="88">
        <f>'[1]5'!Y$1338</f>
        <v>0</v>
      </c>
      <c r="M69" s="90">
        <f>'[1]5'!AA$1338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'[1]5'!C$1339</f>
        <v>0</v>
      </c>
      <c r="F70" s="94">
        <f>'[1]5'!D$1339</f>
        <v>0</v>
      </c>
      <c r="G70" s="94">
        <f>'[1]5'!E$1339</f>
        <v>0</v>
      </c>
      <c r="H70" s="95">
        <f>'[1]5'!F$1339</f>
        <v>0</v>
      </c>
      <c r="I70" s="94">
        <f>'[1]5'!G$1339</f>
        <v>0</v>
      </c>
      <c r="J70" s="96">
        <f>'[1]5'!H$1339</f>
        <v>0</v>
      </c>
      <c r="K70" s="94">
        <f>'[1]5'!P$1339</f>
        <v>0</v>
      </c>
      <c r="L70" s="94">
        <f>'[1]5'!Y$1339</f>
        <v>0</v>
      </c>
      <c r="M70" s="96">
        <f>'[1]5'!AA$1339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'[1]5'!C$1340</f>
        <v>0</v>
      </c>
      <c r="F72" s="101">
        <f>'[1]5'!D$1340</f>
        <v>0</v>
      </c>
      <c r="G72" s="101">
        <f>'[1]5'!E$1340</f>
        <v>0</v>
      </c>
      <c r="H72" s="102">
        <f>'[1]5'!F$1340</f>
        <v>0</v>
      </c>
      <c r="I72" s="101">
        <f>'[1]5'!G$1340</f>
        <v>0</v>
      </c>
      <c r="J72" s="103">
        <f>'[1]5'!H$1340</f>
        <v>0</v>
      </c>
      <c r="K72" s="101">
        <f>'[1]5'!P$1340</f>
        <v>0</v>
      </c>
      <c r="L72" s="101">
        <f>'[1]5'!Y$1340</f>
        <v>0</v>
      </c>
      <c r="M72" s="101">
        <f>'[1]5'!AA$1340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'[1]5'!C$1342</f>
        <v>0</v>
      </c>
      <c r="F74" s="88">
        <f>'[1]5'!D$1342</f>
        <v>0</v>
      </c>
      <c r="G74" s="88">
        <f>'[1]5'!E$1342</f>
        <v>0</v>
      </c>
      <c r="H74" s="89">
        <f>'[1]5'!F$1342</f>
        <v>0</v>
      </c>
      <c r="I74" s="88">
        <f>'[1]5'!G$1342</f>
        <v>0</v>
      </c>
      <c r="J74" s="90">
        <f>'[1]5'!H$1342</f>
        <v>0</v>
      </c>
      <c r="K74" s="88">
        <f>'[1]5'!P$1342</f>
        <v>0</v>
      </c>
      <c r="L74" s="88">
        <f>'[1]5'!Y$1342</f>
        <v>0</v>
      </c>
      <c r="M74" s="88">
        <f>'[1]5'!AA$1342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'[1]5'!C$1343</f>
        <v>0</v>
      </c>
      <c r="F75" s="94">
        <f>'[1]5'!D$1343</f>
        <v>0</v>
      </c>
      <c r="G75" s="94">
        <f>'[1]5'!E$1343</f>
        <v>0</v>
      </c>
      <c r="H75" s="95">
        <f>'[1]5'!F$1343</f>
        <v>0</v>
      </c>
      <c r="I75" s="94">
        <f>'[1]5'!G$1343</f>
        <v>0</v>
      </c>
      <c r="J75" s="96">
        <f>'[1]5'!H$1343</f>
        <v>0</v>
      </c>
      <c r="K75" s="94">
        <f>'[1]5'!P$1343</f>
        <v>0</v>
      </c>
      <c r="L75" s="94">
        <f>'[1]5'!Y$1343</f>
        <v>0</v>
      </c>
      <c r="M75" s="94">
        <f>'[1]5'!AA$1343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'[1]5'!C$1346</f>
        <v>0</v>
      </c>
      <c r="F79" s="88">
        <f>'[1]5'!D$1346</f>
        <v>0</v>
      </c>
      <c r="G79" s="88">
        <f>'[1]5'!E$1346</f>
        <v>0</v>
      </c>
      <c r="H79" s="89">
        <f>'[1]5'!F$1346</f>
        <v>0</v>
      </c>
      <c r="I79" s="88">
        <f>'[1]5'!G$1346</f>
        <v>0</v>
      </c>
      <c r="J79" s="90">
        <f>'[1]5'!H$1346</f>
        <v>0</v>
      </c>
      <c r="K79" s="88">
        <f>'[1]5'!P$1346</f>
        <v>0</v>
      </c>
      <c r="L79" s="88">
        <f>'[1]5'!Y$1346</f>
        <v>0</v>
      </c>
      <c r="M79" s="88">
        <f>'[1]5'!AA$1346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'[1]5'!C$1347</f>
        <v>0</v>
      </c>
      <c r="F80" s="94">
        <f>'[1]5'!D$1347</f>
        <v>0</v>
      </c>
      <c r="G80" s="94">
        <f>'[1]5'!E$1347</f>
        <v>0</v>
      </c>
      <c r="H80" s="95">
        <f>'[1]5'!F$1347</f>
        <v>0</v>
      </c>
      <c r="I80" s="94">
        <f>'[1]5'!G$1347</f>
        <v>0</v>
      </c>
      <c r="J80" s="96">
        <f>'[1]5'!H$1347</f>
        <v>0</v>
      </c>
      <c r="K80" s="94">
        <f>'[1]5'!P$1347</f>
        <v>0</v>
      </c>
      <c r="L80" s="94">
        <f>'[1]5'!Y$1347</f>
        <v>0</v>
      </c>
      <c r="M80" s="94">
        <f>'[1]5'!AA$1347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'[1]5'!C$1349</f>
        <v>0</v>
      </c>
      <c r="F82" s="88">
        <f>'[1]5'!D$1349</f>
        <v>0</v>
      </c>
      <c r="G82" s="88">
        <f>'[1]5'!E$1349</f>
        <v>0</v>
      </c>
      <c r="H82" s="89">
        <f>'[1]5'!F$1349</f>
        <v>0</v>
      </c>
      <c r="I82" s="88">
        <f>'[1]5'!G$1349</f>
        <v>0</v>
      </c>
      <c r="J82" s="90">
        <f>'[1]5'!H$1349</f>
        <v>0</v>
      </c>
      <c r="K82" s="88">
        <f>'[1]5'!P$1349</f>
        <v>0</v>
      </c>
      <c r="L82" s="88">
        <f>'[1]5'!Y$1349</f>
        <v>0</v>
      </c>
      <c r="M82" s="88">
        <f>'[1]5'!AA$1349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'[1]5'!C$1350</f>
        <v>0</v>
      </c>
      <c r="F83" s="94">
        <f>'[1]5'!D$1350</f>
        <v>0</v>
      </c>
      <c r="G83" s="94">
        <f>'[1]5'!E$1350</f>
        <v>0</v>
      </c>
      <c r="H83" s="95">
        <f>'[1]5'!F$1350</f>
        <v>0</v>
      </c>
      <c r="I83" s="94">
        <f>'[1]5'!G$1350</f>
        <v>0</v>
      </c>
      <c r="J83" s="96">
        <f>'[1]5'!H$1350</f>
        <v>0</v>
      </c>
      <c r="K83" s="94">
        <f>'[1]5'!P$1350</f>
        <v>0</v>
      </c>
      <c r="L83" s="94">
        <f>'[1]5'!Y$1350</f>
        <v>0</v>
      </c>
      <c r="M83" s="94">
        <f>'[1]5'!AA$1350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'[1]5'!C$1351</f>
        <v>0</v>
      </c>
      <c r="F84" s="101">
        <f>'[1]5'!D$1351</f>
        <v>0</v>
      </c>
      <c r="G84" s="101">
        <f>'[1]5'!E$1351</f>
        <v>0</v>
      </c>
      <c r="H84" s="102">
        <f>'[1]5'!F$1351</f>
        <v>0</v>
      </c>
      <c r="I84" s="101">
        <f>'[1]5'!G$1351</f>
        <v>0</v>
      </c>
      <c r="J84" s="103">
        <f>'[1]5'!H$1351</f>
        <v>0</v>
      </c>
      <c r="K84" s="101">
        <f>'[1]5'!P$1351</f>
        <v>0</v>
      </c>
      <c r="L84" s="101">
        <f>'[1]5'!Y$1351</f>
        <v>0</v>
      </c>
      <c r="M84" s="101">
        <f>'[1]5'!AA$1351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'[1]5'!C$1352</f>
        <v>0</v>
      </c>
      <c r="F85" s="101">
        <f>'[1]5'!D$1352</f>
        <v>0</v>
      </c>
      <c r="G85" s="101">
        <f>'[1]5'!E$1352</f>
        <v>0</v>
      </c>
      <c r="H85" s="102">
        <f>'[1]5'!F$1352</f>
        <v>0</v>
      </c>
      <c r="I85" s="101">
        <f>'[1]5'!G$1352</f>
        <v>0</v>
      </c>
      <c r="J85" s="103">
        <f>'[1]5'!H$1352</f>
        <v>0</v>
      </c>
      <c r="K85" s="101">
        <f>'[1]5'!P$1352</f>
        <v>0</v>
      </c>
      <c r="L85" s="101">
        <f>'[1]5'!Y$1352</f>
        <v>0</v>
      </c>
      <c r="M85" s="101">
        <f>'[1]5'!AA$1352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'[1]5'!C$1353</f>
        <v>0</v>
      </c>
      <c r="F86" s="101">
        <f>'[1]5'!D$1353</f>
        <v>0</v>
      </c>
      <c r="G86" s="101">
        <f>'[1]5'!E$1353</f>
        <v>0</v>
      </c>
      <c r="H86" s="102">
        <f>'[1]5'!F$1353</f>
        <v>0</v>
      </c>
      <c r="I86" s="101">
        <f>'[1]5'!G$1353</f>
        <v>0</v>
      </c>
      <c r="J86" s="103">
        <f>'[1]5'!H$1353</f>
        <v>0</v>
      </c>
      <c r="K86" s="101">
        <f>'[1]5'!P$1353</f>
        <v>0</v>
      </c>
      <c r="L86" s="101">
        <f>'[1]5'!Y$1353</f>
        <v>0</v>
      </c>
      <c r="M86" s="101">
        <f>'[1]5'!AA$1353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'[1]5'!C$1354</f>
        <v>0</v>
      </c>
      <c r="F87" s="101">
        <f>'[1]5'!D$1354</f>
        <v>0</v>
      </c>
      <c r="G87" s="101">
        <f>'[1]5'!E$1354</f>
        <v>0</v>
      </c>
      <c r="H87" s="102">
        <f>'[1]5'!F$1354</f>
        <v>0</v>
      </c>
      <c r="I87" s="101">
        <f>'[1]5'!G$1354</f>
        <v>0</v>
      </c>
      <c r="J87" s="103">
        <f>'[1]5'!H$1354</f>
        <v>0</v>
      </c>
      <c r="K87" s="101">
        <f>'[1]5'!P$1354</f>
        <v>0</v>
      </c>
      <c r="L87" s="101">
        <f>'[1]5'!Y$1354</f>
        <v>0</v>
      </c>
      <c r="M87" s="101">
        <f>'[1]5'!AA$1354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'[1]5'!C$1355</f>
        <v>0</v>
      </c>
      <c r="F88" s="101">
        <f>'[1]5'!D$1355</f>
        <v>0</v>
      </c>
      <c r="G88" s="101">
        <f>'[1]5'!E$1355</f>
        <v>0</v>
      </c>
      <c r="H88" s="102">
        <f>'[1]5'!F$1355</f>
        <v>0</v>
      </c>
      <c r="I88" s="101">
        <f>'[1]5'!G$1355</f>
        <v>0</v>
      </c>
      <c r="J88" s="103">
        <f>'[1]5'!H$1355</f>
        <v>0</v>
      </c>
      <c r="K88" s="101">
        <f>'[1]5'!P$1355</f>
        <v>0</v>
      </c>
      <c r="L88" s="101">
        <f>'[1]5'!Y$1355</f>
        <v>0</v>
      </c>
      <c r="M88" s="101">
        <f>'[1]5'!AA$1355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'[1]5'!C$1356</f>
        <v>0</v>
      </c>
      <c r="F90" s="74">
        <f>'[1]5'!D$1356</f>
        <v>0</v>
      </c>
      <c r="G90" s="74">
        <f>'[1]5'!E$1356</f>
        <v>0</v>
      </c>
      <c r="H90" s="75">
        <f>'[1]5'!F$1356</f>
        <v>0</v>
      </c>
      <c r="I90" s="74">
        <f>'[1]5'!G$1356</f>
        <v>0</v>
      </c>
      <c r="J90" s="76">
        <f>'[1]5'!H$1356</f>
        <v>0</v>
      </c>
      <c r="K90" s="74">
        <f>'[1]5'!P$1356</f>
        <v>0</v>
      </c>
      <c r="L90" s="74">
        <f>'[1]5'!Y$1356</f>
        <v>0</v>
      </c>
      <c r="M90" s="74">
        <f>'[1]5'!AA$1356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6027</v>
      </c>
      <c r="G92" s="28">
        <f t="shared" si="16"/>
        <v>7738</v>
      </c>
      <c r="H92" s="29">
        <f t="shared" si="16"/>
        <v>8237</v>
      </c>
      <c r="I92" s="28">
        <f t="shared" si="16"/>
        <v>7737</v>
      </c>
      <c r="J92" s="30">
        <f t="shared" si="16"/>
        <v>7737</v>
      </c>
      <c r="K92" s="28">
        <f t="shared" si="16"/>
        <v>6142</v>
      </c>
      <c r="L92" s="28">
        <f t="shared" si="16"/>
        <v>9413.6560000000027</v>
      </c>
      <c r="M92" s="28">
        <f t="shared" si="16"/>
        <v>9413.016599999999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PROPER('[1]5'!$B$17)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'[1]5'!C$1426</f>
        <v>0</v>
      </c>
      <c r="F6" s="88">
        <f>'[1]5'!D$1426</f>
        <v>0</v>
      </c>
      <c r="G6" s="88">
        <f>'[1]5'!E$1426</f>
        <v>0</v>
      </c>
      <c r="H6" s="89">
        <f>'[1]5'!F$1426</f>
        <v>0</v>
      </c>
      <c r="I6" s="88">
        <f>'[1]5'!G$1426</f>
        <v>0</v>
      </c>
      <c r="J6" s="90">
        <f>'[1]5'!H$1426</f>
        <v>0</v>
      </c>
      <c r="K6" s="88">
        <f>'[1]5'!P$1426</f>
        <v>0</v>
      </c>
      <c r="L6" s="88">
        <f>'[1]5'!Y$1426</f>
        <v>0</v>
      </c>
      <c r="M6" s="88">
        <f>'[1]5'!AA$1426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'[1]5'!C$1427</f>
        <v>0</v>
      </c>
      <c r="F7" s="94">
        <f>'[1]5'!D$1427</f>
        <v>0</v>
      </c>
      <c r="G7" s="94">
        <f>'[1]5'!E$1427</f>
        <v>0</v>
      </c>
      <c r="H7" s="95">
        <f>'[1]5'!F$1427</f>
        <v>0</v>
      </c>
      <c r="I7" s="94">
        <f>'[1]5'!G$1427</f>
        <v>0</v>
      </c>
      <c r="J7" s="96">
        <f>'[1]5'!H$1427</f>
        <v>0</v>
      </c>
      <c r="K7" s="94">
        <f>'[1]5'!P$1427</f>
        <v>0</v>
      </c>
      <c r="L7" s="94">
        <f>'[1]5'!Y$1427</f>
        <v>0</v>
      </c>
      <c r="M7" s="94">
        <f>'[1]5'!AA$1427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'[1]5'!C$1429</f>
        <v>0</v>
      </c>
      <c r="F9" s="88">
        <f>'[1]5'!D$1429</f>
        <v>0</v>
      </c>
      <c r="G9" s="88">
        <f>'[1]5'!E$1429</f>
        <v>0</v>
      </c>
      <c r="H9" s="89">
        <f>'[1]5'!F$1429</f>
        <v>0</v>
      </c>
      <c r="I9" s="88">
        <f>'[1]5'!G$1429</f>
        <v>0</v>
      </c>
      <c r="J9" s="90">
        <f>'[1]5'!H$1429</f>
        <v>0</v>
      </c>
      <c r="K9" s="88">
        <f>'[1]5'!P$1429</f>
        <v>0</v>
      </c>
      <c r="L9" s="88">
        <f>'[1]5'!Y$1429</f>
        <v>0</v>
      </c>
      <c r="M9" s="88">
        <f>'[1]5'!AA$1429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'[1]5'!C$1430</f>
        <v>0</v>
      </c>
      <c r="F10" s="101">
        <f>'[1]5'!D$1430</f>
        <v>0</v>
      </c>
      <c r="G10" s="101">
        <f>'[1]5'!E$1430</f>
        <v>0</v>
      </c>
      <c r="H10" s="102">
        <f>'[1]5'!F$1430</f>
        <v>0</v>
      </c>
      <c r="I10" s="101">
        <f>'[1]5'!G$1430</f>
        <v>0</v>
      </c>
      <c r="J10" s="103">
        <f>'[1]5'!H$1430</f>
        <v>0</v>
      </c>
      <c r="K10" s="101">
        <f>'[1]5'!P$1430</f>
        <v>0</v>
      </c>
      <c r="L10" s="101">
        <f>'[1]5'!Y$1430</f>
        <v>0</v>
      </c>
      <c r="M10" s="101">
        <f>'[1]5'!AA$1430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'[1]5'!C$1431</f>
        <v>0</v>
      </c>
      <c r="F11" s="101">
        <f>'[1]5'!D$1431</f>
        <v>0</v>
      </c>
      <c r="G11" s="101">
        <f>'[1]5'!E$1431</f>
        <v>0</v>
      </c>
      <c r="H11" s="102">
        <f>'[1]5'!F$1431</f>
        <v>0</v>
      </c>
      <c r="I11" s="101">
        <f>'[1]5'!G$1431</f>
        <v>0</v>
      </c>
      <c r="J11" s="103">
        <f>'[1]5'!H$1431</f>
        <v>0</v>
      </c>
      <c r="K11" s="101">
        <f>'[1]5'!P$1431</f>
        <v>0</v>
      </c>
      <c r="L11" s="101">
        <f>'[1]5'!Y$1431</f>
        <v>0</v>
      </c>
      <c r="M11" s="101">
        <f>'[1]5'!AA$1431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'[1]5'!C$1432</f>
        <v>0</v>
      </c>
      <c r="F12" s="101">
        <f>'[1]5'!D$1432</f>
        <v>0</v>
      </c>
      <c r="G12" s="101">
        <f>'[1]5'!E$1432</f>
        <v>0</v>
      </c>
      <c r="H12" s="102">
        <f>'[1]5'!F$1432</f>
        <v>0</v>
      </c>
      <c r="I12" s="101">
        <f>'[1]5'!G$1432</f>
        <v>0</v>
      </c>
      <c r="J12" s="103">
        <f>'[1]5'!H$1432</f>
        <v>0</v>
      </c>
      <c r="K12" s="101">
        <f>'[1]5'!P$1432</f>
        <v>0</v>
      </c>
      <c r="L12" s="101">
        <f>'[1]5'!Y$1432</f>
        <v>0</v>
      </c>
      <c r="M12" s="101">
        <f>'[1]5'!AA$1432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'[1]5'!C$1433</f>
        <v>0</v>
      </c>
      <c r="F13" s="101">
        <f>'[1]5'!D$1433</f>
        <v>0</v>
      </c>
      <c r="G13" s="101">
        <f>'[1]5'!E$1433</f>
        <v>0</v>
      </c>
      <c r="H13" s="102">
        <f>'[1]5'!F$1433</f>
        <v>0</v>
      </c>
      <c r="I13" s="101">
        <f>'[1]5'!G$1433</f>
        <v>0</v>
      </c>
      <c r="J13" s="103">
        <f>'[1]5'!H$1433</f>
        <v>0</v>
      </c>
      <c r="K13" s="101">
        <f>'[1]5'!P$1433</f>
        <v>0</v>
      </c>
      <c r="L13" s="101">
        <f>'[1]5'!Y$1433</f>
        <v>0</v>
      </c>
      <c r="M13" s="101">
        <f>'[1]5'!AA$1433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'[1]5'!C$1434</f>
        <v>0</v>
      </c>
      <c r="F14" s="101">
        <f>'[1]5'!D$1434</f>
        <v>0</v>
      </c>
      <c r="G14" s="101">
        <f>'[1]5'!E$1434</f>
        <v>0</v>
      </c>
      <c r="H14" s="102">
        <f>'[1]5'!F$1434</f>
        <v>0</v>
      </c>
      <c r="I14" s="101">
        <f>'[1]5'!G$1434</f>
        <v>0</v>
      </c>
      <c r="J14" s="103">
        <f>'[1]5'!H$1434</f>
        <v>0</v>
      </c>
      <c r="K14" s="101">
        <f>'[1]5'!P$1434</f>
        <v>0</v>
      </c>
      <c r="L14" s="101">
        <f>'[1]5'!Y$1434</f>
        <v>0</v>
      </c>
      <c r="M14" s="101">
        <f>'[1]5'!AA$1434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'[1]5'!C$1435</f>
        <v>0</v>
      </c>
      <c r="F15" s="101">
        <f>'[1]5'!D$1435</f>
        <v>0</v>
      </c>
      <c r="G15" s="101">
        <f>'[1]5'!E$1435</f>
        <v>0</v>
      </c>
      <c r="H15" s="102">
        <f>'[1]5'!F$1435</f>
        <v>0</v>
      </c>
      <c r="I15" s="101">
        <f>'[1]5'!G$1435</f>
        <v>0</v>
      </c>
      <c r="J15" s="103">
        <f>'[1]5'!H$1435</f>
        <v>0</v>
      </c>
      <c r="K15" s="101">
        <f>'[1]5'!P$1435</f>
        <v>0</v>
      </c>
      <c r="L15" s="101">
        <f>'[1]5'!Y$1435</f>
        <v>0</v>
      </c>
      <c r="M15" s="101">
        <f>'[1]5'!AA$1435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'[1]5'!C$1436</f>
        <v>0</v>
      </c>
      <c r="F16" s="101">
        <f>'[1]5'!D$1436</f>
        <v>0</v>
      </c>
      <c r="G16" s="101">
        <f>'[1]5'!E$1436</f>
        <v>0</v>
      </c>
      <c r="H16" s="102">
        <f>'[1]5'!F$1436</f>
        <v>0</v>
      </c>
      <c r="I16" s="101">
        <f>'[1]5'!G$1436</f>
        <v>0</v>
      </c>
      <c r="J16" s="103">
        <f>'[1]5'!H$1436</f>
        <v>0</v>
      </c>
      <c r="K16" s="101">
        <f>'[1]5'!P$1436</f>
        <v>0</v>
      </c>
      <c r="L16" s="101">
        <f>'[1]5'!Y$1436</f>
        <v>0</v>
      </c>
      <c r="M16" s="101">
        <f>'[1]5'!AA$1436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'[1]5'!C$1437</f>
        <v>0</v>
      </c>
      <c r="F17" s="101">
        <f>'[1]5'!D$1437</f>
        <v>0</v>
      </c>
      <c r="G17" s="101">
        <f>'[1]5'!E$1437</f>
        <v>0</v>
      </c>
      <c r="H17" s="102">
        <f>'[1]5'!F$1437</f>
        <v>0</v>
      </c>
      <c r="I17" s="101">
        <f>'[1]5'!G$1437</f>
        <v>0</v>
      </c>
      <c r="J17" s="103">
        <f>'[1]5'!H$1437</f>
        <v>0</v>
      </c>
      <c r="K17" s="101">
        <f>'[1]5'!P$1437</f>
        <v>0</v>
      </c>
      <c r="L17" s="101">
        <f>'[1]5'!Y$1437</f>
        <v>0</v>
      </c>
      <c r="M17" s="101">
        <f>'[1]5'!AA$1437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'[1]5'!C$1438</f>
        <v>0</v>
      </c>
      <c r="F18" s="101">
        <f>'[1]5'!D$1438</f>
        <v>0</v>
      </c>
      <c r="G18" s="101">
        <f>'[1]5'!E$1438</f>
        <v>0</v>
      </c>
      <c r="H18" s="102">
        <f>'[1]5'!F$1438</f>
        <v>0</v>
      </c>
      <c r="I18" s="101">
        <f>'[1]5'!G$1438</f>
        <v>0</v>
      </c>
      <c r="J18" s="103">
        <f>'[1]5'!H$1438</f>
        <v>0</v>
      </c>
      <c r="K18" s="101">
        <f>'[1]5'!P$1438</f>
        <v>0</v>
      </c>
      <c r="L18" s="101">
        <f>'[1]5'!Y$1438</f>
        <v>0</v>
      </c>
      <c r="M18" s="101">
        <f>'[1]5'!AA$1438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'[1]5'!C$1439</f>
        <v>0</v>
      </c>
      <c r="F19" s="101">
        <f>'[1]5'!D$1439</f>
        <v>0</v>
      </c>
      <c r="G19" s="101">
        <f>'[1]5'!E$1439</f>
        <v>0</v>
      </c>
      <c r="H19" s="102">
        <f>'[1]5'!F$1439</f>
        <v>0</v>
      </c>
      <c r="I19" s="101">
        <f>'[1]5'!G$1439</f>
        <v>0</v>
      </c>
      <c r="J19" s="103">
        <f>'[1]5'!H$1439</f>
        <v>0</v>
      </c>
      <c r="K19" s="101">
        <f>'[1]5'!P$1439</f>
        <v>0</v>
      </c>
      <c r="L19" s="101">
        <f>'[1]5'!Y$1439</f>
        <v>0</v>
      </c>
      <c r="M19" s="101">
        <f>'[1]5'!AA$1439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'[1]5'!C$1440</f>
        <v>0</v>
      </c>
      <c r="F20" s="101">
        <f>'[1]5'!D$1440</f>
        <v>0</v>
      </c>
      <c r="G20" s="101">
        <f>'[1]5'!E$1440</f>
        <v>0</v>
      </c>
      <c r="H20" s="102">
        <f>'[1]5'!F$1440</f>
        <v>0</v>
      </c>
      <c r="I20" s="101">
        <f>'[1]5'!G$1440</f>
        <v>0</v>
      </c>
      <c r="J20" s="103">
        <f>'[1]5'!H$1440</f>
        <v>0</v>
      </c>
      <c r="K20" s="101">
        <f>'[1]5'!P$1440</f>
        <v>0</v>
      </c>
      <c r="L20" s="101">
        <f>'[1]5'!Y$1440</f>
        <v>0</v>
      </c>
      <c r="M20" s="101">
        <f>'[1]5'!AA$1440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'[1]5'!C$1441</f>
        <v>0</v>
      </c>
      <c r="F21" s="101">
        <f>'[1]5'!D$1441</f>
        <v>0</v>
      </c>
      <c r="G21" s="101">
        <f>'[1]5'!E$1441</f>
        <v>0</v>
      </c>
      <c r="H21" s="102">
        <f>'[1]5'!F$1441</f>
        <v>0</v>
      </c>
      <c r="I21" s="101">
        <f>'[1]5'!G$1441</f>
        <v>0</v>
      </c>
      <c r="J21" s="103">
        <f>'[1]5'!H$1441</f>
        <v>0</v>
      </c>
      <c r="K21" s="101">
        <f>'[1]5'!P$1441</f>
        <v>0</v>
      </c>
      <c r="L21" s="101">
        <f>'[1]5'!Y$1441</f>
        <v>0</v>
      </c>
      <c r="M21" s="101">
        <f>'[1]5'!AA$1441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'[1]5'!C$1442</f>
        <v>0</v>
      </c>
      <c r="F22" s="101">
        <f>'[1]5'!D$1442</f>
        <v>0</v>
      </c>
      <c r="G22" s="101">
        <f>'[1]5'!E$1442</f>
        <v>0</v>
      </c>
      <c r="H22" s="102">
        <f>'[1]5'!F$1442</f>
        <v>0</v>
      </c>
      <c r="I22" s="101">
        <f>'[1]5'!G$1442</f>
        <v>0</v>
      </c>
      <c r="J22" s="103">
        <f>'[1]5'!H$1442</f>
        <v>0</v>
      </c>
      <c r="K22" s="101">
        <f>'[1]5'!P$1442</f>
        <v>0</v>
      </c>
      <c r="L22" s="101">
        <f>'[1]5'!Y$1442</f>
        <v>0</v>
      </c>
      <c r="M22" s="101">
        <f>'[1]5'!AA$1442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'[1]5'!C$1443</f>
        <v>0</v>
      </c>
      <c r="F23" s="101">
        <f>'[1]5'!D$1443</f>
        <v>0</v>
      </c>
      <c r="G23" s="101">
        <f>'[1]5'!E$1443</f>
        <v>0</v>
      </c>
      <c r="H23" s="102">
        <f>'[1]5'!F$1443</f>
        <v>0</v>
      </c>
      <c r="I23" s="101">
        <f>'[1]5'!G$1443</f>
        <v>0</v>
      </c>
      <c r="J23" s="103">
        <f>'[1]5'!H$1443</f>
        <v>0</v>
      </c>
      <c r="K23" s="101">
        <f>'[1]5'!P$1443</f>
        <v>0</v>
      </c>
      <c r="L23" s="101">
        <f>'[1]5'!Y$1443</f>
        <v>0</v>
      </c>
      <c r="M23" s="101">
        <f>'[1]5'!AA$1443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'[1]5'!C$1444</f>
        <v>0</v>
      </c>
      <c r="F24" s="101">
        <f>'[1]5'!D$1444</f>
        <v>0</v>
      </c>
      <c r="G24" s="101">
        <f>'[1]5'!E$1444</f>
        <v>0</v>
      </c>
      <c r="H24" s="102">
        <f>'[1]5'!F$1444</f>
        <v>0</v>
      </c>
      <c r="I24" s="101">
        <f>'[1]5'!G$1444</f>
        <v>0</v>
      </c>
      <c r="J24" s="103">
        <f>'[1]5'!H$1444</f>
        <v>0</v>
      </c>
      <c r="K24" s="101">
        <f>'[1]5'!P$1444</f>
        <v>0</v>
      </c>
      <c r="L24" s="101">
        <f>'[1]5'!Y$1444</f>
        <v>0</v>
      </c>
      <c r="M24" s="101">
        <f>'[1]5'!AA$1444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'[1]5'!C$1445</f>
        <v>0</v>
      </c>
      <c r="F25" s="101">
        <f>'[1]5'!D$1445</f>
        <v>0</v>
      </c>
      <c r="G25" s="101">
        <f>'[1]5'!E$1445</f>
        <v>0</v>
      </c>
      <c r="H25" s="102">
        <f>'[1]5'!F$1445</f>
        <v>0</v>
      </c>
      <c r="I25" s="101">
        <f>'[1]5'!G$1445</f>
        <v>0</v>
      </c>
      <c r="J25" s="103">
        <f>'[1]5'!H$1445</f>
        <v>0</v>
      </c>
      <c r="K25" s="101">
        <f>'[1]5'!P$1445</f>
        <v>0</v>
      </c>
      <c r="L25" s="101">
        <f>'[1]5'!Y$1445</f>
        <v>0</v>
      </c>
      <c r="M25" s="101">
        <f>'[1]5'!AA$1445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'[1]5'!C$1446</f>
        <v>0</v>
      </c>
      <c r="F26" s="101">
        <f>'[1]5'!D$1446</f>
        <v>0</v>
      </c>
      <c r="G26" s="101">
        <f>'[1]5'!E$1446</f>
        <v>0</v>
      </c>
      <c r="H26" s="102">
        <f>'[1]5'!F$1446</f>
        <v>0</v>
      </c>
      <c r="I26" s="101">
        <f>'[1]5'!G$1446</f>
        <v>0</v>
      </c>
      <c r="J26" s="103">
        <f>'[1]5'!H$1446</f>
        <v>0</v>
      </c>
      <c r="K26" s="101">
        <f>'[1]5'!P$1446</f>
        <v>0</v>
      </c>
      <c r="L26" s="101">
        <f>'[1]5'!Y$1446</f>
        <v>0</v>
      </c>
      <c r="M26" s="101">
        <f>'[1]5'!AA$1446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'[1]5'!C$1447</f>
        <v>0</v>
      </c>
      <c r="F27" s="101">
        <f>'[1]5'!D$1447</f>
        <v>0</v>
      </c>
      <c r="G27" s="101">
        <f>'[1]5'!E$1447</f>
        <v>0</v>
      </c>
      <c r="H27" s="102">
        <f>'[1]5'!F$1447</f>
        <v>0</v>
      </c>
      <c r="I27" s="101">
        <f>'[1]5'!G$1447</f>
        <v>0</v>
      </c>
      <c r="J27" s="103">
        <f>'[1]5'!H$1447</f>
        <v>0</v>
      </c>
      <c r="K27" s="101">
        <f>'[1]5'!P$1447</f>
        <v>0</v>
      </c>
      <c r="L27" s="101">
        <f>'[1]5'!Y$1447</f>
        <v>0</v>
      </c>
      <c r="M27" s="101">
        <f>'[1]5'!AA$1447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'[1]5'!C$1448</f>
        <v>0</v>
      </c>
      <c r="F28" s="101">
        <f>'[1]5'!D$1448</f>
        <v>0</v>
      </c>
      <c r="G28" s="101">
        <f>'[1]5'!E$1448</f>
        <v>0</v>
      </c>
      <c r="H28" s="102">
        <f>'[1]5'!F$1448</f>
        <v>0</v>
      </c>
      <c r="I28" s="101">
        <f>'[1]5'!G$1448</f>
        <v>0</v>
      </c>
      <c r="J28" s="103">
        <f>'[1]5'!H$1448</f>
        <v>0</v>
      </c>
      <c r="K28" s="101">
        <f>'[1]5'!P$1448</f>
        <v>0</v>
      </c>
      <c r="L28" s="101">
        <f>'[1]5'!Y$1448</f>
        <v>0</v>
      </c>
      <c r="M28" s="101">
        <f>'[1]5'!AA$1448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'[1]5'!C$1449</f>
        <v>0</v>
      </c>
      <c r="F29" s="101">
        <f>'[1]5'!D$1449</f>
        <v>0</v>
      </c>
      <c r="G29" s="101">
        <f>'[1]5'!E$1449</f>
        <v>0</v>
      </c>
      <c r="H29" s="102">
        <f>'[1]5'!F$1449</f>
        <v>0</v>
      </c>
      <c r="I29" s="101">
        <f>'[1]5'!G$1449</f>
        <v>0</v>
      </c>
      <c r="J29" s="103">
        <f>'[1]5'!H$1449</f>
        <v>0</v>
      </c>
      <c r="K29" s="101">
        <f>'[1]5'!P$1449</f>
        <v>0</v>
      </c>
      <c r="L29" s="101">
        <f>'[1]5'!Y$1449</f>
        <v>0</v>
      </c>
      <c r="M29" s="101">
        <f>'[1]5'!AA$1449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'[1]5'!C$1450</f>
        <v>0</v>
      </c>
      <c r="F30" s="101">
        <f>'[1]5'!D$1450</f>
        <v>0</v>
      </c>
      <c r="G30" s="101">
        <f>'[1]5'!E$1450</f>
        <v>0</v>
      </c>
      <c r="H30" s="102">
        <f>'[1]5'!F$1450</f>
        <v>0</v>
      </c>
      <c r="I30" s="101">
        <f>'[1]5'!G$1450</f>
        <v>0</v>
      </c>
      <c r="J30" s="103">
        <f>'[1]5'!H$1450</f>
        <v>0</v>
      </c>
      <c r="K30" s="101">
        <f>'[1]5'!P$1450</f>
        <v>0</v>
      </c>
      <c r="L30" s="101">
        <f>'[1]5'!Y$1450</f>
        <v>0</v>
      </c>
      <c r="M30" s="101">
        <f>'[1]5'!AA$1450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'[1]5'!C$1451</f>
        <v>0</v>
      </c>
      <c r="F31" s="101">
        <f>'[1]5'!D$1451</f>
        <v>0</v>
      </c>
      <c r="G31" s="101">
        <f>'[1]5'!E$1451</f>
        <v>0</v>
      </c>
      <c r="H31" s="102">
        <f>'[1]5'!F$1451</f>
        <v>0</v>
      </c>
      <c r="I31" s="101">
        <f>'[1]5'!G$1451</f>
        <v>0</v>
      </c>
      <c r="J31" s="103">
        <f>'[1]5'!H$1451</f>
        <v>0</v>
      </c>
      <c r="K31" s="101">
        <f>'[1]5'!P$1451</f>
        <v>0</v>
      </c>
      <c r="L31" s="101">
        <f>'[1]5'!Y$1451</f>
        <v>0</v>
      </c>
      <c r="M31" s="101">
        <f>'[1]5'!AA$1451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'[1]5'!C$1452</f>
        <v>0</v>
      </c>
      <c r="F32" s="101">
        <f>'[1]5'!D$1452</f>
        <v>0</v>
      </c>
      <c r="G32" s="101">
        <f>'[1]5'!E$1452</f>
        <v>0</v>
      </c>
      <c r="H32" s="102">
        <f>'[1]5'!F$1452</f>
        <v>0</v>
      </c>
      <c r="I32" s="101">
        <f>'[1]5'!G$1452</f>
        <v>0</v>
      </c>
      <c r="J32" s="103">
        <f>'[1]5'!H$1452</f>
        <v>0</v>
      </c>
      <c r="K32" s="101">
        <f>'[1]5'!P$1452</f>
        <v>0</v>
      </c>
      <c r="L32" s="101">
        <f>'[1]5'!Y$1452</f>
        <v>0</v>
      </c>
      <c r="M32" s="101">
        <f>'[1]5'!AA$1452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'[1]5'!C$1453</f>
        <v>0</v>
      </c>
      <c r="F33" s="101">
        <f>'[1]5'!D$1453</f>
        <v>0</v>
      </c>
      <c r="G33" s="101">
        <f>'[1]5'!E$1453</f>
        <v>0</v>
      </c>
      <c r="H33" s="102">
        <f>'[1]5'!F$1453</f>
        <v>0</v>
      </c>
      <c r="I33" s="101">
        <f>'[1]5'!G$1453</f>
        <v>0</v>
      </c>
      <c r="J33" s="103">
        <f>'[1]5'!H$1453</f>
        <v>0</v>
      </c>
      <c r="K33" s="101">
        <f>'[1]5'!P$1453</f>
        <v>0</v>
      </c>
      <c r="L33" s="101">
        <f>'[1]5'!Y$1453</f>
        <v>0</v>
      </c>
      <c r="M33" s="101">
        <f>'[1]5'!AA$1453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'[1]5'!C$1454</f>
        <v>0</v>
      </c>
      <c r="F34" s="101">
        <f>'[1]5'!D$1454</f>
        <v>0</v>
      </c>
      <c r="G34" s="101">
        <f>'[1]5'!E$1454</f>
        <v>0</v>
      </c>
      <c r="H34" s="102">
        <f>'[1]5'!F$1454</f>
        <v>0</v>
      </c>
      <c r="I34" s="101">
        <f>'[1]5'!G$1454</f>
        <v>0</v>
      </c>
      <c r="J34" s="103">
        <f>'[1]5'!H$1454</f>
        <v>0</v>
      </c>
      <c r="K34" s="101">
        <f>'[1]5'!P$1454</f>
        <v>0</v>
      </c>
      <c r="L34" s="101">
        <f>'[1]5'!Y$1454</f>
        <v>0</v>
      </c>
      <c r="M34" s="101">
        <f>'[1]5'!AA$1454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'[1]5'!C$1455</f>
        <v>0</v>
      </c>
      <c r="F35" s="101">
        <f>'[1]5'!D$1455</f>
        <v>0</v>
      </c>
      <c r="G35" s="101">
        <f>'[1]5'!E$1455</f>
        <v>0</v>
      </c>
      <c r="H35" s="102">
        <f>'[1]5'!F$1455</f>
        <v>0</v>
      </c>
      <c r="I35" s="101">
        <f>'[1]5'!G$1455</f>
        <v>0</v>
      </c>
      <c r="J35" s="103">
        <f>'[1]5'!H$1455</f>
        <v>0</v>
      </c>
      <c r="K35" s="101">
        <f>'[1]5'!P$1455</f>
        <v>0</v>
      </c>
      <c r="L35" s="101">
        <f>'[1]5'!Y$1455</f>
        <v>0</v>
      </c>
      <c r="M35" s="101">
        <f>'[1]5'!AA$1455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'[1]5'!C$1456</f>
        <v>0</v>
      </c>
      <c r="F36" s="101">
        <f>'[1]5'!D$1456</f>
        <v>0</v>
      </c>
      <c r="G36" s="101">
        <f>'[1]5'!E$1456</f>
        <v>0</v>
      </c>
      <c r="H36" s="102">
        <f>'[1]5'!F$1456</f>
        <v>0</v>
      </c>
      <c r="I36" s="101">
        <f>'[1]5'!G$1456</f>
        <v>0</v>
      </c>
      <c r="J36" s="103">
        <f>'[1]5'!H$1456</f>
        <v>0</v>
      </c>
      <c r="K36" s="101">
        <f>'[1]5'!P$1456</f>
        <v>0</v>
      </c>
      <c r="L36" s="101">
        <f>'[1]5'!Y$1456</f>
        <v>0</v>
      </c>
      <c r="M36" s="101">
        <f>'[1]5'!AA$1456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'[1]5'!C$1457</f>
        <v>0</v>
      </c>
      <c r="F37" s="101">
        <f>'[1]5'!D$1457</f>
        <v>0</v>
      </c>
      <c r="G37" s="101">
        <f>'[1]5'!E$1457</f>
        <v>0</v>
      </c>
      <c r="H37" s="102">
        <f>'[1]5'!F$1457</f>
        <v>0</v>
      </c>
      <c r="I37" s="101">
        <f>'[1]5'!G$1457</f>
        <v>0</v>
      </c>
      <c r="J37" s="103">
        <f>'[1]5'!H$1457</f>
        <v>0</v>
      </c>
      <c r="K37" s="101">
        <f>'[1]5'!P$1457</f>
        <v>0</v>
      </c>
      <c r="L37" s="101">
        <f>'[1]5'!Y$1457</f>
        <v>0</v>
      </c>
      <c r="M37" s="101">
        <f>'[1]5'!AA$1457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'[1]5'!C$1458</f>
        <v>0</v>
      </c>
      <c r="F38" s="101">
        <f>'[1]5'!D$1458</f>
        <v>0</v>
      </c>
      <c r="G38" s="101">
        <f>'[1]5'!E$1458</f>
        <v>0</v>
      </c>
      <c r="H38" s="102">
        <f>'[1]5'!F$1458</f>
        <v>0</v>
      </c>
      <c r="I38" s="101">
        <f>'[1]5'!G$1458</f>
        <v>0</v>
      </c>
      <c r="J38" s="103">
        <f>'[1]5'!H$1458</f>
        <v>0</v>
      </c>
      <c r="K38" s="101">
        <f>'[1]5'!P$1458</f>
        <v>0</v>
      </c>
      <c r="L38" s="101">
        <f>'[1]5'!Y$1458</f>
        <v>0</v>
      </c>
      <c r="M38" s="101">
        <f>'[1]5'!AA$1458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'[1]5'!C$1459</f>
        <v>0</v>
      </c>
      <c r="F39" s="101">
        <f>'[1]5'!D$1459</f>
        <v>0</v>
      </c>
      <c r="G39" s="101">
        <f>'[1]5'!E$1459</f>
        <v>0</v>
      </c>
      <c r="H39" s="102">
        <f>'[1]5'!F$1459</f>
        <v>0</v>
      </c>
      <c r="I39" s="101">
        <f>'[1]5'!G$1459</f>
        <v>0</v>
      </c>
      <c r="J39" s="103">
        <f>'[1]5'!H$1459</f>
        <v>0</v>
      </c>
      <c r="K39" s="101">
        <f>'[1]5'!P$1459</f>
        <v>0</v>
      </c>
      <c r="L39" s="101">
        <f>'[1]5'!Y$1459</f>
        <v>0</v>
      </c>
      <c r="M39" s="101">
        <f>'[1]5'!AA$1459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'[1]5'!C$1460</f>
        <v>0</v>
      </c>
      <c r="F40" s="101">
        <f>'[1]5'!D$1460</f>
        <v>0</v>
      </c>
      <c r="G40" s="101">
        <f>'[1]5'!E$1460</f>
        <v>0</v>
      </c>
      <c r="H40" s="102">
        <f>'[1]5'!F$1460</f>
        <v>0</v>
      </c>
      <c r="I40" s="101">
        <f>'[1]5'!G$1460</f>
        <v>0</v>
      </c>
      <c r="J40" s="103">
        <f>'[1]5'!H$1460</f>
        <v>0</v>
      </c>
      <c r="K40" s="101">
        <f>'[1]5'!P$1460</f>
        <v>0</v>
      </c>
      <c r="L40" s="101">
        <f>'[1]5'!Y$1460</f>
        <v>0</v>
      </c>
      <c r="M40" s="101">
        <f>'[1]5'!AA$1460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'[1]5'!C$1461</f>
        <v>0</v>
      </c>
      <c r="F41" s="101">
        <f>'[1]5'!D$1461</f>
        <v>0</v>
      </c>
      <c r="G41" s="101">
        <f>'[1]5'!E$1461</f>
        <v>0</v>
      </c>
      <c r="H41" s="102">
        <f>'[1]5'!F$1461</f>
        <v>0</v>
      </c>
      <c r="I41" s="101">
        <f>'[1]5'!G$1461</f>
        <v>0</v>
      </c>
      <c r="J41" s="103">
        <f>'[1]5'!H$1461</f>
        <v>0</v>
      </c>
      <c r="K41" s="101">
        <f>'[1]5'!P$1461</f>
        <v>0</v>
      </c>
      <c r="L41" s="101">
        <f>'[1]5'!Y$1461</f>
        <v>0</v>
      </c>
      <c r="M41" s="101">
        <f>'[1]5'!AA$1461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'[1]5'!C$1462</f>
        <v>0</v>
      </c>
      <c r="F42" s="101">
        <f>'[1]5'!D$1462</f>
        <v>0</v>
      </c>
      <c r="G42" s="101">
        <f>'[1]5'!E$1462</f>
        <v>0</v>
      </c>
      <c r="H42" s="102">
        <f>'[1]5'!F$1462</f>
        <v>0</v>
      </c>
      <c r="I42" s="101">
        <f>'[1]5'!G$1462</f>
        <v>0</v>
      </c>
      <c r="J42" s="103">
        <f>'[1]5'!H$1462</f>
        <v>0</v>
      </c>
      <c r="K42" s="101">
        <f>'[1]5'!P$1462</f>
        <v>0</v>
      </c>
      <c r="L42" s="101">
        <f>'[1]5'!Y$1462</f>
        <v>0</v>
      </c>
      <c r="M42" s="101">
        <f>'[1]5'!AA$1462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'[1]5'!C$1463</f>
        <v>0</v>
      </c>
      <c r="F43" s="101">
        <f>'[1]5'!D$1463</f>
        <v>0</v>
      </c>
      <c r="G43" s="101">
        <f>'[1]5'!E$1463</f>
        <v>0</v>
      </c>
      <c r="H43" s="102">
        <f>'[1]5'!F$1463</f>
        <v>0</v>
      </c>
      <c r="I43" s="101">
        <f>'[1]5'!G$1463</f>
        <v>0</v>
      </c>
      <c r="J43" s="103">
        <f>'[1]5'!H$1463</f>
        <v>0</v>
      </c>
      <c r="K43" s="101">
        <f>'[1]5'!P$1463</f>
        <v>0</v>
      </c>
      <c r="L43" s="101">
        <f>'[1]5'!Y$1463</f>
        <v>0</v>
      </c>
      <c r="M43" s="101">
        <f>'[1]5'!AA$1463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'[1]5'!C$1464</f>
        <v>0</v>
      </c>
      <c r="F44" s="101">
        <f>'[1]5'!D$1464</f>
        <v>0</v>
      </c>
      <c r="G44" s="101">
        <f>'[1]5'!E$1464</f>
        <v>0</v>
      </c>
      <c r="H44" s="102">
        <f>'[1]5'!F$1464</f>
        <v>0</v>
      </c>
      <c r="I44" s="101">
        <f>'[1]5'!G$1464</f>
        <v>0</v>
      </c>
      <c r="J44" s="103">
        <f>'[1]5'!H$1464</f>
        <v>0</v>
      </c>
      <c r="K44" s="101">
        <f>'[1]5'!P$1464</f>
        <v>0</v>
      </c>
      <c r="L44" s="101">
        <f>'[1]5'!Y$1464</f>
        <v>0</v>
      </c>
      <c r="M44" s="101">
        <f>'[1]5'!AA$1464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'[1]5'!C$1465</f>
        <v>0</v>
      </c>
      <c r="F45" s="101">
        <f>'[1]5'!D$1465</f>
        <v>0</v>
      </c>
      <c r="G45" s="101">
        <f>'[1]5'!E$1465</f>
        <v>0</v>
      </c>
      <c r="H45" s="102">
        <f>'[1]5'!F$1465</f>
        <v>0</v>
      </c>
      <c r="I45" s="101">
        <f>'[1]5'!G$1465</f>
        <v>0</v>
      </c>
      <c r="J45" s="103">
        <f>'[1]5'!H$1465</f>
        <v>0</v>
      </c>
      <c r="K45" s="101">
        <f>'[1]5'!P$1465</f>
        <v>0</v>
      </c>
      <c r="L45" s="101">
        <f>'[1]5'!Y$1465</f>
        <v>0</v>
      </c>
      <c r="M45" s="101">
        <f>'[1]5'!AA$1465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'[1]5'!C$1466</f>
        <v>0</v>
      </c>
      <c r="F46" s="94">
        <f>'[1]5'!D$1466</f>
        <v>0</v>
      </c>
      <c r="G46" s="94">
        <f>'[1]5'!E$1466</f>
        <v>0</v>
      </c>
      <c r="H46" s="95">
        <f>'[1]5'!F$1466</f>
        <v>0</v>
      </c>
      <c r="I46" s="94">
        <f>'[1]5'!G$1466</f>
        <v>0</v>
      </c>
      <c r="J46" s="96">
        <f>'[1]5'!H$1466</f>
        <v>0</v>
      </c>
      <c r="K46" s="94">
        <f>'[1]5'!P$1466</f>
        <v>0</v>
      </c>
      <c r="L46" s="94">
        <f>'[1]5'!Y$1466</f>
        <v>0</v>
      </c>
      <c r="M46" s="94">
        <f>'[1]5'!AA$1466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'[1]5'!C$1468</f>
        <v>0</v>
      </c>
      <c r="F48" s="88">
        <f>'[1]5'!D$1468</f>
        <v>0</v>
      </c>
      <c r="G48" s="88">
        <f>'[1]5'!E$1468</f>
        <v>0</v>
      </c>
      <c r="H48" s="89">
        <f>'[1]5'!F$1468</f>
        <v>0</v>
      </c>
      <c r="I48" s="88">
        <f>'[1]5'!G$1468</f>
        <v>0</v>
      </c>
      <c r="J48" s="90">
        <f>'[1]5'!H$1468</f>
        <v>0</v>
      </c>
      <c r="K48" s="88">
        <f>'[1]5'!P$1468</f>
        <v>0</v>
      </c>
      <c r="L48" s="88">
        <f>'[1]5'!Y$1468</f>
        <v>0</v>
      </c>
      <c r="M48" s="88">
        <f>'[1]5'!AA$1468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'[1]5'!C$1469</f>
        <v>0</v>
      </c>
      <c r="F49" s="94">
        <f>'[1]5'!D$1469</f>
        <v>0</v>
      </c>
      <c r="G49" s="94">
        <f>'[1]5'!E$1469</f>
        <v>0</v>
      </c>
      <c r="H49" s="95">
        <f>'[1]5'!F$1469</f>
        <v>0</v>
      </c>
      <c r="I49" s="94">
        <f>'[1]5'!G$1469</f>
        <v>0</v>
      </c>
      <c r="J49" s="96">
        <f>'[1]5'!H$1469</f>
        <v>0</v>
      </c>
      <c r="K49" s="94">
        <f>'[1]5'!P$1469</f>
        <v>0</v>
      </c>
      <c r="L49" s="94">
        <f>'[1]5'!Y$1469</f>
        <v>0</v>
      </c>
      <c r="M49" s="94">
        <f>'[1]5'!AA$1469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'[1]5'!C$1473</f>
        <v>0</v>
      </c>
      <c r="F54" s="88">
        <f>'[1]5'!D$1473</f>
        <v>0</v>
      </c>
      <c r="G54" s="88">
        <f>'[1]5'!E$1473</f>
        <v>0</v>
      </c>
      <c r="H54" s="89">
        <f>'[1]5'!F$1473</f>
        <v>0</v>
      </c>
      <c r="I54" s="88">
        <f>'[1]5'!G$1473</f>
        <v>0</v>
      </c>
      <c r="J54" s="90">
        <f>'[1]5'!H$1473</f>
        <v>0</v>
      </c>
      <c r="K54" s="88">
        <f>'[1]5'!P$1473</f>
        <v>0</v>
      </c>
      <c r="L54" s="88">
        <f>'[1]5'!Y$1473</f>
        <v>0</v>
      </c>
      <c r="M54" s="88">
        <f>'[1]5'!AA$1473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'[1]5'!C$1474</f>
        <v>0</v>
      </c>
      <c r="F55" s="94">
        <f>'[1]5'!D$1474</f>
        <v>0</v>
      </c>
      <c r="G55" s="94">
        <f>'[1]5'!E$1474</f>
        <v>0</v>
      </c>
      <c r="H55" s="95">
        <f>'[1]5'!F$1474</f>
        <v>0</v>
      </c>
      <c r="I55" s="94">
        <f>'[1]5'!G$1474</f>
        <v>0</v>
      </c>
      <c r="J55" s="96">
        <f>'[1]5'!H$1474</f>
        <v>0</v>
      </c>
      <c r="K55" s="94">
        <f>'[1]5'!P$1474</f>
        <v>0</v>
      </c>
      <c r="L55" s="94">
        <f>'[1]5'!Y$1474</f>
        <v>0</v>
      </c>
      <c r="M55" s="94">
        <f>'[1]5'!AA$1474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'[1]5'!C$1476</f>
        <v>0</v>
      </c>
      <c r="F57" s="88">
        <f>'[1]5'!D$1476</f>
        <v>0</v>
      </c>
      <c r="G57" s="88">
        <f>'[1]5'!E$1476</f>
        <v>0</v>
      </c>
      <c r="H57" s="89">
        <f>'[1]5'!F$1476</f>
        <v>0</v>
      </c>
      <c r="I57" s="88">
        <f>'[1]5'!G$1476</f>
        <v>0</v>
      </c>
      <c r="J57" s="90">
        <f>'[1]5'!H$1476</f>
        <v>0</v>
      </c>
      <c r="K57" s="88">
        <f>'[1]5'!P$1476</f>
        <v>0</v>
      </c>
      <c r="L57" s="88">
        <f>'[1]5'!Y$1476</f>
        <v>0</v>
      </c>
      <c r="M57" s="88">
        <f>'[1]5'!AA$1476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'[1]5'!C$1477</f>
        <v>0</v>
      </c>
      <c r="F58" s="94">
        <f>'[1]5'!D$1477</f>
        <v>0</v>
      </c>
      <c r="G58" s="94">
        <f>'[1]5'!E$1477</f>
        <v>0</v>
      </c>
      <c r="H58" s="95">
        <f>'[1]5'!F$1477</f>
        <v>0</v>
      </c>
      <c r="I58" s="94">
        <f>'[1]5'!G$1477</f>
        <v>0</v>
      </c>
      <c r="J58" s="96">
        <f>'[1]5'!H$1477</f>
        <v>0</v>
      </c>
      <c r="K58" s="94">
        <f>'[1]5'!P$1477</f>
        <v>0</v>
      </c>
      <c r="L58" s="94">
        <f>'[1]5'!Y$1477</f>
        <v>0</v>
      </c>
      <c r="M58" s="94">
        <f>'[1]5'!AA$1477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'[1]5'!C$1479</f>
        <v>0</v>
      </c>
      <c r="F60" s="88">
        <f>'[1]5'!D$1479</f>
        <v>0</v>
      </c>
      <c r="G60" s="88">
        <f>'[1]5'!E$1479</f>
        <v>0</v>
      </c>
      <c r="H60" s="89">
        <f>'[1]5'!F$1479</f>
        <v>0</v>
      </c>
      <c r="I60" s="88">
        <f>'[1]5'!G$1479</f>
        <v>0</v>
      </c>
      <c r="J60" s="90">
        <f>'[1]5'!H$1479</f>
        <v>0</v>
      </c>
      <c r="K60" s="88">
        <f>'[1]5'!P$1479</f>
        <v>0</v>
      </c>
      <c r="L60" s="88">
        <f>'[1]5'!Y$1479</f>
        <v>0</v>
      </c>
      <c r="M60" s="88">
        <f>'[1]5'!AA$1479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'[1]5'!C$1480</f>
        <v>0</v>
      </c>
      <c r="F61" s="94">
        <f>'[1]5'!D$1480</f>
        <v>0</v>
      </c>
      <c r="G61" s="94">
        <f>'[1]5'!E$1480</f>
        <v>0</v>
      </c>
      <c r="H61" s="95">
        <f>'[1]5'!F$1480</f>
        <v>0</v>
      </c>
      <c r="I61" s="94">
        <f>'[1]5'!G$1480</f>
        <v>0</v>
      </c>
      <c r="J61" s="96">
        <f>'[1]5'!H$1480</f>
        <v>0</v>
      </c>
      <c r="K61" s="94">
        <f>'[1]5'!P$1480</f>
        <v>0</v>
      </c>
      <c r="L61" s="94">
        <f>'[1]5'!Y$1480</f>
        <v>0</v>
      </c>
      <c r="M61" s="94">
        <f>'[1]5'!AA$1480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'[1]5'!C$1481</f>
        <v>0</v>
      </c>
      <c r="F62" s="101">
        <f>'[1]5'!D$1481</f>
        <v>0</v>
      </c>
      <c r="G62" s="101">
        <f>'[1]5'!E$1481</f>
        <v>0</v>
      </c>
      <c r="H62" s="102">
        <f>'[1]5'!F$1481</f>
        <v>0</v>
      </c>
      <c r="I62" s="101">
        <f>'[1]5'!G$1481</f>
        <v>0</v>
      </c>
      <c r="J62" s="103">
        <f>'[1]5'!H$1481</f>
        <v>0</v>
      </c>
      <c r="K62" s="101">
        <f>'[1]5'!P$1481</f>
        <v>0</v>
      </c>
      <c r="L62" s="101">
        <f>'[1]5'!Y$1481</f>
        <v>0</v>
      </c>
      <c r="M62" s="101">
        <f>'[1]5'!AA$1481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'[1]5'!C$1482</f>
        <v>0</v>
      </c>
      <c r="F63" s="101">
        <f>'[1]5'!D$1482</f>
        <v>0</v>
      </c>
      <c r="G63" s="101">
        <f>'[1]5'!E$1482</f>
        <v>0</v>
      </c>
      <c r="H63" s="102">
        <f>'[1]5'!F$1482</f>
        <v>0</v>
      </c>
      <c r="I63" s="101">
        <f>'[1]5'!G$1482</f>
        <v>0</v>
      </c>
      <c r="J63" s="103">
        <f>'[1]5'!H$1482</f>
        <v>0</v>
      </c>
      <c r="K63" s="101">
        <f>'[1]5'!P$1482</f>
        <v>0</v>
      </c>
      <c r="L63" s="101">
        <f>'[1]5'!Y$1482</f>
        <v>0</v>
      </c>
      <c r="M63" s="101">
        <f>'[1]5'!AA$1482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'[1]5'!C$1485</f>
        <v>0</v>
      </c>
      <c r="F66" s="88">
        <f>'[1]5'!D$1485</f>
        <v>0</v>
      </c>
      <c r="G66" s="88">
        <f>'[1]5'!E$1485</f>
        <v>0</v>
      </c>
      <c r="H66" s="89">
        <f>'[1]5'!F$1485</f>
        <v>0</v>
      </c>
      <c r="I66" s="88">
        <f>'[1]5'!G$1485</f>
        <v>0</v>
      </c>
      <c r="J66" s="90">
        <f>'[1]5'!H$1485</f>
        <v>0</v>
      </c>
      <c r="K66" s="88">
        <f>'[1]5'!P$1485</f>
        <v>0</v>
      </c>
      <c r="L66" s="88">
        <f>'[1]5'!Y$1485</f>
        <v>0</v>
      </c>
      <c r="M66" s="90">
        <f>'[1]5'!AA$1485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'[1]5'!C$1486</f>
        <v>0</v>
      </c>
      <c r="F67" s="94">
        <f>'[1]5'!D$1486</f>
        <v>0</v>
      </c>
      <c r="G67" s="94">
        <f>'[1]5'!E$1486</f>
        <v>0</v>
      </c>
      <c r="H67" s="95">
        <f>'[1]5'!F$1486</f>
        <v>0</v>
      </c>
      <c r="I67" s="94">
        <f>'[1]5'!G$1486</f>
        <v>0</v>
      </c>
      <c r="J67" s="96">
        <f>'[1]5'!H$1486</f>
        <v>0</v>
      </c>
      <c r="K67" s="94">
        <f>'[1]5'!P$1486</f>
        <v>0</v>
      </c>
      <c r="L67" s="94">
        <f>'[1]5'!Y$1486</f>
        <v>0</v>
      </c>
      <c r="M67" s="96">
        <f>'[1]5'!AA$1486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'[1]5'!C$1488</f>
        <v>0</v>
      </c>
      <c r="F69" s="88">
        <f>'[1]5'!D$1488</f>
        <v>0</v>
      </c>
      <c r="G69" s="88">
        <f>'[1]5'!E$1488</f>
        <v>0</v>
      </c>
      <c r="H69" s="89">
        <f>'[1]5'!F$1488</f>
        <v>0</v>
      </c>
      <c r="I69" s="88">
        <f>'[1]5'!G$1488</f>
        <v>0</v>
      </c>
      <c r="J69" s="90">
        <f>'[1]5'!H$1488</f>
        <v>0</v>
      </c>
      <c r="K69" s="88">
        <f>'[1]5'!P$1488</f>
        <v>0</v>
      </c>
      <c r="L69" s="88">
        <f>'[1]5'!Y$1488</f>
        <v>0</v>
      </c>
      <c r="M69" s="90">
        <f>'[1]5'!AA$1488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'[1]5'!C$1489</f>
        <v>0</v>
      </c>
      <c r="F70" s="94">
        <f>'[1]5'!D$1489</f>
        <v>0</v>
      </c>
      <c r="G70" s="94">
        <f>'[1]5'!E$1489</f>
        <v>0</v>
      </c>
      <c r="H70" s="95">
        <f>'[1]5'!F$1489</f>
        <v>0</v>
      </c>
      <c r="I70" s="94">
        <f>'[1]5'!G$1489</f>
        <v>0</v>
      </c>
      <c r="J70" s="96">
        <f>'[1]5'!H$1489</f>
        <v>0</v>
      </c>
      <c r="K70" s="94">
        <f>'[1]5'!P$1489</f>
        <v>0</v>
      </c>
      <c r="L70" s="94">
        <f>'[1]5'!Y$1489</f>
        <v>0</v>
      </c>
      <c r="M70" s="96">
        <f>'[1]5'!AA$1489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'[1]5'!C$1490</f>
        <v>0</v>
      </c>
      <c r="F72" s="101">
        <f>'[1]5'!D$1490</f>
        <v>0</v>
      </c>
      <c r="G72" s="101">
        <f>'[1]5'!E$1490</f>
        <v>0</v>
      </c>
      <c r="H72" s="102">
        <f>'[1]5'!F$1490</f>
        <v>0</v>
      </c>
      <c r="I72" s="101">
        <f>'[1]5'!G$1490</f>
        <v>0</v>
      </c>
      <c r="J72" s="103">
        <f>'[1]5'!H$1490</f>
        <v>0</v>
      </c>
      <c r="K72" s="101">
        <f>'[1]5'!P$1490</f>
        <v>0</v>
      </c>
      <c r="L72" s="101">
        <f>'[1]5'!Y$1490</f>
        <v>0</v>
      </c>
      <c r="M72" s="101">
        <f>'[1]5'!AA$1490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'[1]5'!C$1492</f>
        <v>0</v>
      </c>
      <c r="F74" s="88">
        <f>'[1]5'!D$1492</f>
        <v>0</v>
      </c>
      <c r="G74" s="88">
        <f>'[1]5'!E$1492</f>
        <v>0</v>
      </c>
      <c r="H74" s="89">
        <f>'[1]5'!F$1492</f>
        <v>0</v>
      </c>
      <c r="I74" s="88">
        <f>'[1]5'!G$1492</f>
        <v>0</v>
      </c>
      <c r="J74" s="90">
        <f>'[1]5'!H$1492</f>
        <v>0</v>
      </c>
      <c r="K74" s="88">
        <f>'[1]5'!P$1492</f>
        <v>0</v>
      </c>
      <c r="L74" s="88">
        <f>'[1]5'!Y$1492</f>
        <v>0</v>
      </c>
      <c r="M74" s="88">
        <f>'[1]5'!AA$1492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'[1]5'!C$1493</f>
        <v>0</v>
      </c>
      <c r="F75" s="94">
        <f>'[1]5'!D$1493</f>
        <v>0</v>
      </c>
      <c r="G75" s="94">
        <f>'[1]5'!E$1493</f>
        <v>0</v>
      </c>
      <c r="H75" s="95">
        <f>'[1]5'!F$1493</f>
        <v>0</v>
      </c>
      <c r="I75" s="94">
        <f>'[1]5'!G$1493</f>
        <v>0</v>
      </c>
      <c r="J75" s="96">
        <f>'[1]5'!H$1493</f>
        <v>0</v>
      </c>
      <c r="K75" s="94">
        <f>'[1]5'!P$1493</f>
        <v>0</v>
      </c>
      <c r="L75" s="94">
        <f>'[1]5'!Y$1493</f>
        <v>0</v>
      </c>
      <c r="M75" s="94">
        <f>'[1]5'!AA$1493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'[1]5'!C$1496</f>
        <v>0</v>
      </c>
      <c r="F79" s="88">
        <f>'[1]5'!D$1496</f>
        <v>0</v>
      </c>
      <c r="G79" s="88">
        <f>'[1]5'!E$1496</f>
        <v>0</v>
      </c>
      <c r="H79" s="89">
        <f>'[1]5'!F$1496</f>
        <v>0</v>
      </c>
      <c r="I79" s="88">
        <f>'[1]5'!G$1496</f>
        <v>0</v>
      </c>
      <c r="J79" s="90">
        <f>'[1]5'!H$1496</f>
        <v>0</v>
      </c>
      <c r="K79" s="88">
        <f>'[1]5'!P$1496</f>
        <v>0</v>
      </c>
      <c r="L79" s="88">
        <f>'[1]5'!Y$1496</f>
        <v>0</v>
      </c>
      <c r="M79" s="88">
        <f>'[1]5'!AA$1496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'[1]5'!C$1497</f>
        <v>0</v>
      </c>
      <c r="F80" s="94">
        <f>'[1]5'!D$1497</f>
        <v>0</v>
      </c>
      <c r="G80" s="94">
        <f>'[1]5'!E$1497</f>
        <v>0</v>
      </c>
      <c r="H80" s="95">
        <f>'[1]5'!F$1497</f>
        <v>0</v>
      </c>
      <c r="I80" s="94">
        <f>'[1]5'!G$1497</f>
        <v>0</v>
      </c>
      <c r="J80" s="96">
        <f>'[1]5'!H$1497</f>
        <v>0</v>
      </c>
      <c r="K80" s="94">
        <f>'[1]5'!P$1497</f>
        <v>0</v>
      </c>
      <c r="L80" s="94">
        <f>'[1]5'!Y$1497</f>
        <v>0</v>
      </c>
      <c r="M80" s="94">
        <f>'[1]5'!AA$1497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'[1]5'!C$1499</f>
        <v>0</v>
      </c>
      <c r="F82" s="88">
        <f>'[1]5'!D$1499</f>
        <v>0</v>
      </c>
      <c r="G82" s="88">
        <f>'[1]5'!E$1499</f>
        <v>0</v>
      </c>
      <c r="H82" s="89">
        <f>'[1]5'!F$1499</f>
        <v>0</v>
      </c>
      <c r="I82" s="88">
        <f>'[1]5'!G$1499</f>
        <v>0</v>
      </c>
      <c r="J82" s="90">
        <f>'[1]5'!H$1499</f>
        <v>0</v>
      </c>
      <c r="K82" s="88">
        <f>'[1]5'!P$1499</f>
        <v>0</v>
      </c>
      <c r="L82" s="88">
        <f>'[1]5'!Y$1499</f>
        <v>0</v>
      </c>
      <c r="M82" s="88">
        <f>'[1]5'!AA$1499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'[1]5'!C$1500</f>
        <v>0</v>
      </c>
      <c r="F83" s="94">
        <f>'[1]5'!D$1500</f>
        <v>0</v>
      </c>
      <c r="G83" s="94">
        <f>'[1]5'!E$1500</f>
        <v>0</v>
      </c>
      <c r="H83" s="95">
        <f>'[1]5'!F$1500</f>
        <v>0</v>
      </c>
      <c r="I83" s="94">
        <f>'[1]5'!G$1500</f>
        <v>0</v>
      </c>
      <c r="J83" s="96">
        <f>'[1]5'!H$1500</f>
        <v>0</v>
      </c>
      <c r="K83" s="94">
        <f>'[1]5'!P$1500</f>
        <v>0</v>
      </c>
      <c r="L83" s="94">
        <f>'[1]5'!Y$1500</f>
        <v>0</v>
      </c>
      <c r="M83" s="94">
        <f>'[1]5'!AA$1500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'[1]5'!C$1501</f>
        <v>0</v>
      </c>
      <c r="F84" s="101">
        <f>'[1]5'!D$1501</f>
        <v>0</v>
      </c>
      <c r="G84" s="101">
        <f>'[1]5'!E$1501</f>
        <v>0</v>
      </c>
      <c r="H84" s="102">
        <f>'[1]5'!F$1501</f>
        <v>0</v>
      </c>
      <c r="I84" s="101">
        <f>'[1]5'!G$1501</f>
        <v>0</v>
      </c>
      <c r="J84" s="103">
        <f>'[1]5'!H$1501</f>
        <v>0</v>
      </c>
      <c r="K84" s="101">
        <f>'[1]5'!P$1501</f>
        <v>0</v>
      </c>
      <c r="L84" s="101">
        <f>'[1]5'!Y$1501</f>
        <v>0</v>
      </c>
      <c r="M84" s="101">
        <f>'[1]5'!AA$1501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'[1]5'!C$1502</f>
        <v>0</v>
      </c>
      <c r="F85" s="101">
        <f>'[1]5'!D$1502</f>
        <v>0</v>
      </c>
      <c r="G85" s="101">
        <f>'[1]5'!E$1502</f>
        <v>0</v>
      </c>
      <c r="H85" s="102">
        <f>'[1]5'!F$1502</f>
        <v>0</v>
      </c>
      <c r="I85" s="101">
        <f>'[1]5'!G$1502</f>
        <v>0</v>
      </c>
      <c r="J85" s="103">
        <f>'[1]5'!H$1502</f>
        <v>0</v>
      </c>
      <c r="K85" s="101">
        <f>'[1]5'!P$1502</f>
        <v>0</v>
      </c>
      <c r="L85" s="101">
        <f>'[1]5'!Y$1502</f>
        <v>0</v>
      </c>
      <c r="M85" s="101">
        <f>'[1]5'!AA$1502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'[1]5'!C$1503</f>
        <v>0</v>
      </c>
      <c r="F86" s="101">
        <f>'[1]5'!D$1503</f>
        <v>0</v>
      </c>
      <c r="G86" s="101">
        <f>'[1]5'!E$1503</f>
        <v>0</v>
      </c>
      <c r="H86" s="102">
        <f>'[1]5'!F$1503</f>
        <v>0</v>
      </c>
      <c r="I86" s="101">
        <f>'[1]5'!G$1503</f>
        <v>0</v>
      </c>
      <c r="J86" s="103">
        <f>'[1]5'!H$1503</f>
        <v>0</v>
      </c>
      <c r="K86" s="101">
        <f>'[1]5'!P$1503</f>
        <v>0</v>
      </c>
      <c r="L86" s="101">
        <f>'[1]5'!Y$1503</f>
        <v>0</v>
      </c>
      <c r="M86" s="101">
        <f>'[1]5'!AA$1503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'[1]5'!C$1504</f>
        <v>0</v>
      </c>
      <c r="F87" s="101">
        <f>'[1]5'!D$1504</f>
        <v>0</v>
      </c>
      <c r="G87" s="101">
        <f>'[1]5'!E$1504</f>
        <v>0</v>
      </c>
      <c r="H87" s="102">
        <f>'[1]5'!F$1504</f>
        <v>0</v>
      </c>
      <c r="I87" s="101">
        <f>'[1]5'!G$1504</f>
        <v>0</v>
      </c>
      <c r="J87" s="103">
        <f>'[1]5'!H$1504</f>
        <v>0</v>
      </c>
      <c r="K87" s="101">
        <f>'[1]5'!P$1504</f>
        <v>0</v>
      </c>
      <c r="L87" s="101">
        <f>'[1]5'!Y$1504</f>
        <v>0</v>
      </c>
      <c r="M87" s="101">
        <f>'[1]5'!AA$1504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'[1]5'!C$1505</f>
        <v>0</v>
      </c>
      <c r="F88" s="101">
        <f>'[1]5'!D$1505</f>
        <v>0</v>
      </c>
      <c r="G88" s="101">
        <f>'[1]5'!E$1505</f>
        <v>0</v>
      </c>
      <c r="H88" s="102">
        <f>'[1]5'!F$1505</f>
        <v>0</v>
      </c>
      <c r="I88" s="101">
        <f>'[1]5'!G$1505</f>
        <v>0</v>
      </c>
      <c r="J88" s="103">
        <f>'[1]5'!H$1505</f>
        <v>0</v>
      </c>
      <c r="K88" s="101">
        <f>'[1]5'!P$1505</f>
        <v>0</v>
      </c>
      <c r="L88" s="101">
        <f>'[1]5'!Y$1505</f>
        <v>0</v>
      </c>
      <c r="M88" s="101">
        <f>'[1]5'!AA$1505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'[1]5'!C$1506</f>
        <v>0</v>
      </c>
      <c r="F90" s="74">
        <f>'[1]5'!D$1506</f>
        <v>0</v>
      </c>
      <c r="G90" s="74">
        <f>'[1]5'!E$1506</f>
        <v>0</v>
      </c>
      <c r="H90" s="75">
        <f>'[1]5'!F$1506</f>
        <v>0</v>
      </c>
      <c r="I90" s="74">
        <f>'[1]5'!G$1506</f>
        <v>0</v>
      </c>
      <c r="J90" s="76">
        <f>'[1]5'!H$1506</f>
        <v>0</v>
      </c>
      <c r="K90" s="74">
        <f>'[1]5'!P$1506</f>
        <v>0</v>
      </c>
      <c r="L90" s="74">
        <f>'[1]5'!Y$1506</f>
        <v>0</v>
      </c>
      <c r="M90" s="74">
        <f>'[1]5'!AA$1506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2015-04-20T13:55:35Z</dcterms:modified>
</cp:coreProperties>
</file>